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ESTUDIANTE\Downloads\"/>
    </mc:Choice>
  </mc:AlternateContent>
  <xr:revisionPtr revIDLastSave="0" documentId="8_{01A7C338-28FF-47E9-A8D6-8174CA494DF2}" xr6:coauthVersionLast="47" xr6:coauthVersionMax="47" xr10:uidLastSave="{00000000-0000-0000-0000-000000000000}"/>
  <bookViews>
    <workbookView xWindow="-120" yWindow="-120" windowWidth="29040" windowHeight="15720" tabRatio="958" firstSheet="3" activeTab="10"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9" i="11" l="1"/>
  <c r="N18" i="11"/>
  <c r="N17" i="11"/>
  <c r="N16" i="11"/>
  <c r="B7" i="12"/>
  <c r="B6" i="12"/>
  <c r="A6" i="12"/>
  <c r="B5" i="12"/>
  <c r="A5" i="12"/>
  <c r="B4" i="12"/>
  <c r="A4" i="12"/>
  <c r="B3" i="12"/>
  <c r="A3" i="12"/>
  <c r="B2" i="12"/>
  <c r="F8" i="11"/>
  <c r="J8" i="11"/>
  <c r="B10" i="12"/>
  <c r="A10" i="12"/>
  <c r="B9" i="12"/>
  <c r="A9" i="12"/>
  <c r="B8" i="12"/>
  <c r="A8" i="12"/>
  <c r="A7" i="12"/>
  <c r="N21" i="11"/>
  <c r="N20" i="11"/>
  <c r="O8" i="11"/>
  <c r="O16" i="11"/>
  <c r="O15" i="11"/>
  <c r="B8" i="11"/>
  <c r="M22" i="11"/>
  <c r="B22" i="11"/>
  <c r="N15" i="11"/>
  <c r="F15" i="11"/>
  <c r="N8" i="11"/>
</calcChain>
</file>

<file path=xl/sharedStrings.xml><?xml version="1.0" encoding="utf-8"?>
<sst xmlns="http://schemas.openxmlformats.org/spreadsheetml/2006/main" count="177" uniqueCount="139">
  <si>
    <t>Producción</t>
  </si>
  <si>
    <t>Agricultura, caza y ganadería</t>
  </si>
  <si>
    <t>Manufactura</t>
  </si>
  <si>
    <t>Servicios de peluquería</t>
  </si>
  <si>
    <t>Industrial</t>
  </si>
  <si>
    <t>Comercio</t>
  </si>
  <si>
    <t>Servicios</t>
  </si>
  <si>
    <t>NOMBRE DEL EMPRENDEDOR:</t>
  </si>
  <si>
    <t>NÚMERO DE DOCUMENTO DEL EMPRENDEDOR:</t>
  </si>
  <si>
    <t>NOMBRE DEL PROYECTO:</t>
  </si>
  <si>
    <t>PANDA CIBERSECURITY AND COMPLIANCE</t>
  </si>
  <si>
    <t>LEAN CANVAS</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</si>
  <si>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</si>
  <si>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</si>
  <si>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</si>
  <si>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</si>
  <si>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</si>
  <si>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</si>
  <si>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</si>
  <si>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</si>
  <si>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</si>
  <si>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</si>
  <si>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</si>
  <si>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</si>
  <si>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</si>
  <si>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</si>
  <si>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Observaciones del Orientador</t>
  </si>
  <si>
    <t>problema</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</si>
  <si>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</si>
  <si>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</si>
  <si>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</si>
  <si>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</si>
  <si>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</si>
  <si>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</si>
  <si>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Early Adopters
Características de los Early Adopters:
Conciencia del Problema: Son plenamente conscientes de los desafíos de ciberseguridad y continuidad del negocio que enfrentan, y buscan activamente soluciones.
Uso de Soluciones Actuales: Ya utilizan soluciones de ciberseguridad, pero están insatisfechos con su eficacia y buscan mejoras constantes.
Independencia en Decisiones: Sus decisiones de compra no están influenciadas por terceros, sino por la necesidad de resolver eficazmente sus problemas de seguridad.
Disposición a Ayudar: Están dispuestos a colaborar y proporcionar feedback detallado para mejorar las soluciones de Panda.
Feedback Sincero: Proporcionan opiniones honestas y constructivas sobre los productos y servicios para ayudar a su perfeccionamiento.
Lista de Clientes Ideales
Bancos y Entidades Financieras: Con altos requisitos de seguridad y cumplimiento normativo.
Hospitales y Clínicas: Que manejan grandes volúmenes de datos sensibles de pacientes.
Gobiernos y Entidades Públicas: Necesitan proteger datos críticos y garantizar la continuidad operativa de servicios esenciales.
Compañías de Telecomunicaciones: Con infraestructura crítica y datos sensibles.
Empresas Tecnológicas y Startups: Buscan soluciones innovadoras y escalables para proteger su propiedad intelectual y datos de clientes.
Corporaciones Multinacionales: Con operaciones en múltiples países y necesidades complejas de ciberseguridad y cumplimiento.
Instituciones Educativas: Que manejan datos de estudiantes y requieren formación constante en ciberseguridad.
Empresas del Sector Energético: Que necesitan asegurar sus sistemas de control industrial contra ciberataques.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</si>
  <si>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</si>
  <si>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</si>
  <si>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</si>
  <si>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</si>
  <si>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</si>
  <si>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</si>
  <si>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</si>
  <si>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Ventaja Diferencial</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</si>
  <si>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</si>
  <si>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</si>
  <si>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</si>
  <si>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Solución</t>
  </si>
  <si>
    <t>6- CANALES - ¿CUAL ES EL FUTURO DE MI NEGOCIO?</t>
  </si>
  <si>
    <t>Actividades Estrategia de promoción</t>
  </si>
  <si>
    <t>Recursos Requeridos</t>
  </si>
  <si>
    <t>Mes de Ejecución</t>
  </si>
  <si>
    <t>Costo</t>
  </si>
  <si>
    <t xml:space="preserve">Responsable (Nombre del cargo) </t>
  </si>
  <si>
    <t>Campaña de Redes Sociales</t>
  </si>
  <si>
    <t>Personal de marketing o agencia
Diseñadores gráficos
Herramientas de programación y análisis de redes sociales</t>
  </si>
  <si>
    <t>Director de Estrategia e Innovacion</t>
  </si>
  <si>
    <t>Campaña Email Marketing</t>
  </si>
  <si>
    <t>Plataforma de email marketing
Personal para crear contenido y gestionar listas
Copys para redactar mensajes persuasivos</t>
  </si>
  <si>
    <t>Actividades Estrategia de comunicación</t>
  </si>
  <si>
    <t>Colaborar con influencers relevantes en tu industria para promocionar tus productos o servicios.</t>
  </si>
  <si>
    <t>Investigación y selección de influencers.
Creación de contenido personalizado para los influencers.
Acuerdo contractual y seguimiento de resultados.</t>
  </si>
  <si>
    <t>Organizar o patrocinar eventos locales (ferias, conferencias, charlas) para aumentar la visibilidad de tu marca.</t>
  </si>
  <si>
    <t>Planificación y logística del evento.
Diseño de materiales promocionales.
Personal para representar a tu empresa en el evento.</t>
  </si>
  <si>
    <t>Actividades Estrategia de distribución</t>
  </si>
  <si>
    <t>Vender directamente a los clientes sin intermediarios.</t>
  </si>
  <si>
    <t>Plataforma de ventas en línea
Equipo de marketing y ventas
Logística y envío
Infraestructura tecnológica</t>
  </si>
  <si>
    <t>Director TI</t>
  </si>
  <si>
    <t>Utilizar minoristas o tiendas para vender tus productos.</t>
  </si>
  <si>
    <t>Relaciones con minoristas
Materiales de marketing
Equipo de ventas
Logística de distribución</t>
  </si>
  <si>
    <t>Actividades Estrategia de producto - precio</t>
  </si>
  <si>
    <t>Cost-Plus Pricing (Precio de Costo Más Margen), Calcula tus costos de producción (COGS) y agrega un margen de beneficio deseado. Este enfoque es simple y común.</t>
  </si>
  <si>
    <t>Información sobre Costos de Producción (COGS)
Herramientas de Contabilidad o Software de Gestión</t>
  </si>
  <si>
    <t>CEO</t>
  </si>
  <si>
    <t>Value-Based Pricing (Precio Basado en el Valor),Se centra en el valor percibido por el cliente. Evalúa cuánto está dispuesto a pagar tu audiencia por tu producto o servicio.</t>
  </si>
  <si>
    <t xml:space="preserve">Investigación de Mercado y Percepción del Cliente
Análisis de la Competencia
Encuestas a Clientes y Análisis Conjunto
</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</si>
  <si>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</si>
  <si>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</si>
  <si>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</si>
  <si>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</si>
  <si>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</si>
  <si>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</si>
  <si>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</si>
  <si>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</si>
  <si>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</si>
  <si>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</si>
  <si>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</si>
  <si>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</si>
  <si>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</si>
  <si>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</si>
  <si>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</si>
  <si>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Panda Cybersecurity and Compliance puede percibir ingresos:
Venta de Productos y Soluciones.
Ingresos generados por la venta de licencias de software (Panda Dome, Adaptive Defense 360, etc.) y otros productos de ciberseguridad.
Servicios de Consultoría y Personalización.
Ofrecer servicios de consultoría especializada en ciberseguridad para empresas.
Personalización de soluciones según las necesidades específicas de los clientes.
Capacitación y Formación.
Ingresos por la capacitación en ciberseguridad y simulaciones hiperrealistas.
Plataforma de capacitación en el metaverso para empleados y equipos de TI.
Suscripciones y Mantenimiento.
Ingresos recurrentes por suscripciones a servicios de seguridad y actualizaciones.
Mantenimiento y soporte técnico continuo para clientes existentes.
Alianzas y Asociaciones.
Colaboración con otras empresas de tecnología o proveedores de servicios para ofrecer soluciones conjuntas.</t>
  </si>
  <si>
    <t>¿Cuales son los volúmenes de compra y su frecuencia de compra?</t>
  </si>
  <si>
    <t>Depende de los servicios requerido en Capacitacion tenemos capacidad de atencion de 15 mil usuarios mensuales en nuestro metaverso, para consultorias y auditorias según requerimiento del mercado</t>
  </si>
  <si>
    <t>¿Qué características se exigen para la compra? Calidad - Presentación - Empaque</t>
  </si>
  <si>
    <t>Calidad,La calidad de los servicios es fundamental. Ofrecemos soluciones efectivas y confiables que protejan sus activos y datos de manera sólida, ademas de la formacion de nuestro personal.
Presentación. La presentación de los servicios también es relevante. Esto incluye la claridad en la comunicación, la profesionalidad de los expertos y la documentación detallada alojada en nuestra plataforma.
Empaque (en sentido figurado).Aunque no se aplica directamente al empaque físico, el “empaque”, la solucion es digital.</t>
  </si>
  <si>
    <t>Sitio de compra</t>
  </si>
  <si>
    <t>Canales Digitales</t>
  </si>
  <si>
    <t>Forma de pago</t>
  </si>
  <si>
    <t>Todos los medios de pago</t>
  </si>
  <si>
    <t>Requisitos post venta</t>
  </si>
  <si>
    <t>Para asegurar una experiencia satisfactoria para los clientes es importante considerar los requisitos post venta como:
Seguimiento y retroalimentacion
Garantias y politicas de devoluciones
Soporte y Asesoramiento Post venta
Programacion de citas y recordatorios
Promociones y ofertas exclusivas
Actualizacion de Servicios y productos
Chatbot especializado</t>
  </si>
  <si>
    <t>Garantías</t>
  </si>
  <si>
    <t>Garantia de Servicios
Garantia de Productos
Politica de devolucion
Comunicación transparente
Capacitacion del Personal</t>
  </si>
  <si>
    <t>Márgenes de comercialización</t>
  </si>
  <si>
    <t>Márgenes Bruto. 
Los márgenes brutos para servicios de ciberseguridad y cumplimiento pueden ser altos, dependiendo de la especialización y demanda del servicio. 
Costos Asociados.
Incluyen el costo del personal, productos utilizados durante el servicio, alquiler de espacio y otros gastos operativos.
Productos de Venta.
Márgenes Brutos. 
Varían según el tipo de producto. Productos de alta calidad y exclusivos pueden tener márgenes más altos, mientras que productos básicos como Asesorias, capacitaciones y consultorias pueden tener márgenes más bajos pero volúmenes de venta más altos.
Costos Asociados. Incluyen el costo de adquisición de productos, almacenamiento, empaque y otros gastos logísticos.
Estrategias de Precio y Competencia.
Precios Competitivos. Es importante considerar los precios de mercado y ajustar los márgenes de acuerdo con la competencia local y las expectativas de los clientes.
Promociones y Descuentos. Pueden afectar temporalmente los márgenes, pero pueden aumentar el volumen de ventas y la fidelización del cliente.</t>
  </si>
  <si>
    <t>Ingresos</t>
  </si>
  <si>
    <t>9- MÉTRICAS CLAVE</t>
  </si>
  <si>
    <t>Escribe aquí tus métricas clave:</t>
  </si>
  <si>
    <t>Métricas Clave</t>
  </si>
  <si>
    <t>Juan Carlos Barranco - Javier Leonardo Pesca</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</si>
  <si>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</si>
  <si>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</si>
  <si>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</si>
  <si>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</si>
  <si>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</si>
  <si>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</si>
  <si>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</si>
  <si>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</si>
  <si>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</si>
  <si>
    <t>j</t>
  </si>
  <si>
    <t>Esteban Rodriguez Y Matias Toloza</t>
  </si>
  <si>
    <t>1014873721 - 1034402012</t>
  </si>
  <si>
    <t>Sensor de Alarma Laser</t>
  </si>
  <si>
    <t>El proyecto de sensor de alarma de ultrasonido surge para cubrir la necesidad de proteger y
monitorear espacios físicos de manera eficiente y económica, ofreciendo una detección
precisa de movimientos o intrusiones no autorizadas sin contacto físico. Esta tecnología
permite prevenir robos, vandalismo y accesos indebidos en hogares, oficinas, almacenes o
zonas restringidas, automatizando la vigilancia y reduciendo la dependencia de personal de
seguridad. Además, su fácil instalación, bajo mantenimiento y capacidad de funcionar en
tiempo real facilitan la protección de áreas sensibles, brindando una solución práctica y
accesible para asegurar la integridad de personas y bienes.</t>
  </si>
  <si>
    <t>Intrusión no autorizada Detecta movimientos en áreas restringidas, activando una
alerta cuando alguien entra sin permiso.
 Robo o vandalismo Al detectar presencia en horarios no permitidos, puede prevenir
robos en hogares, oficinas o almacenes.
 Falta de vigilancia humana Sustituye o complementa la vigilancia física,
especialmente en zonas donde no es viable tener personal de seguridad constante.
 Acceso indebido en horarios específicos Puede configurarse para activar solo en
ciertos momentos, evitando el ingreso fuera de horario laboral o escolar.
 Protección de zonas sensibles Ideal para laboratorios, salas de servidores, bodegas o
espacios con materiales peligrosos, donde el acceso debe ser controlado.
 Monitoreo en tiempo real Algunas versiones permiten conexión a sistemas de
seguridad o apps móviles, facilitando la supervisión remota.</t>
  </si>
  <si>
    <t>ALTERNATIVAS EXISTENTES
1. Intrusión no autorizada
Solución:
Instalar sensores de movimiento conectados a una alarma y a una app móvil. Cuando se detecta movimiento en áreas restringidas, se activa una alerta sonora y se envía una notificación al propietario o a una central de monitoreo.
Tecnología sugerida: Sensores PIR y sistema de alarma inteligente (como Ring Alarm, Ajax Systems o DSC).
2. Robo o vandalismo
Solución:
Implementar cámaras de seguridad con visión nocturna y detección de movimiento. Estas deben grabar automáticamente cualquier actividad fuera de horario y enviar alertas al usuario o a la policía.
Tecnología sugerida: Cámaras IP con grabación en la nube, como Arlo, Reolink o Google Nest Cam.
3. Falta de vigilancia humana
Solución:
Usar sistemas de vigilancia con inteligencia artificial capaces de analizar video en tiempo real, detectar comportamientos sospechosos y enviar alertas automáticas. Pueden complementarse con altavoces para emitir advertencias grabadas.
Tecnología sugerida: Cámaras con analítica de video (como Verkada, Deep Sentinel o Avigilon).
4. Acceso indebido en horarios específicos
Solución:
Instalar control de acceso con programación horaria. Se pueden usar cerraduras electrónicas, tarjetas RFID o lectores biométricos para permitir el acceso solo en horarios permitidos.
Tecnología sugerida: Sistemas de control de acceso con restricciones horarias como ZKTeco, HID Global o Salto Systems.
5. Protección de zonas sensibles
Solución:
Utilizar cerraduras electrónicas de alta seguridad, sensores en puertas y cámaras con acceso restringido. Además, implementar autenticación multifactor (código, tarjeta, huella) para ingreso autorizado.
Tecnología sugerida: Sistemas de seguridad física como Bosch Access Control, Honeywell o Suprema.
6. Monitoreo en tiempo real
Solución:
Integrar todos los dispositivos en una plataforma con acceso remoto desde una aplicación móvil. Esto permite ver cámaras en vivo, recibir notificaciones, controlar alarmas y revisar grabaciones desde cualquier lugar.
Tecnología sugerida: Aplicaciones móviles de vigilancia como Ajax, EZVIZ, Hik-Connect o Ring App.</t>
  </si>
  <si>
    <t>Intrusión no autorizada
Empresas con áreas restringidas
Instalaciones gubernamentales o militares
Propiedades privadas con zonas sensibles
Robo o vandalismo
Hogares residenciales en zonas de riesgo
Comercios y tiendas
Oficinas y fábricas fuera de horario
Falta de vigilancia humana
Espacios grandes o remotos (granjas, parques industriales)
Negocios pequeños sin personal de seguridad constante
Áreas públicas con poca vigilancia policial
Acceso indebido en horarios específicos
Oficinas, escuelas y universidades
Almacenes y laboratorios con turnos definidos
Edificios residenciales con control de acceso
Protección de zonas sensibles
Laboratorios con materiales peligrosos
Salas de servidores y centros de datos
Bodegas con productos valiosos o regulados
Monitoreo en tiempo real
Empresas con supervisión constante
Propietarios de viviendas que controlan su hogar a distancia
NegocioS con múltiples sucursales o almacenes</t>
  </si>
  <si>
    <t>1. Cliente Persona (individual)
a. Cliente (quien compra/paga)
Adulto entre 30 y 60 años
Responsable de la seguridad del hogar o negocio propio
Nivel socioeconómico medio o medio-alto
Residente en Bogotá, especialmente en zonas urbanas con percepción de inseguridad
Interesado en soluciones tecnológicas accesibles
Busca reducir riesgos sin contratar personal de vigilancia
Tiene conocimientos básicos en tecnología o dispositivos móviles
b. Consumidor (quien usa el servicio o producto)
Miembros del hogar (familiares)
Empleados domésticos o cuidadores
Puede ser la misma persona que el cliente en muchos casos
2. Cliente Institucional (empresa u organización)
a. Cliente (quien compra/paga)
Representante legal, gerente de seguridad o administrador
Empresas pequeñas y medianas (PYMEs) ubicadas en Bogotá
Sectores: comercio, industria ligera, logística, salud o educación
Presupuesto limitado para seguridad física permanente
En búsqueda de soluciones tecnológicas automatizadas y escalables
Necesita cumplir con normativas internas o externas de seguridad
b. Consumidor (quien usa el servicio o producto)
Personal administrativo o de seguridad de la empresa
Vigilantes o supervisores de turno
Empleados que acceden a zonas controladas
En algunos casos, clientes de la empresa que acceden al lugar protegido</t>
  </si>
  <si>
    <t>Los clientes se localizan principalmente en Bogotá. El cliente persona vive en zonas residenciales de estrato medio o medio-alto como Chapinero, Usaquén, Suba y Teusaquillo, donde hay preocupación por la seguridad. El cliente institucional son PYMEs ubicadas en zonas comerciales e industriales como Puente Aranda, Fontibón, Kennedy y Barrios Unidos, donde operan oficinas, bodegas y talleres. Estas áreas combinan alto riesgo de inseguridad con necesidad de soluciones tecnológicas accesibles.</t>
  </si>
  <si>
    <t>El segmento de cliente se enfoca en personas y pequeñas y medianas empresas (PYMEs) ubicadas en la ciudad de Bogotá, debido a que esta ciudad presenta altos niveles de actividad económica, densidad poblacional y una creciente preocupación por la seguridad. Se identifican dos perfiles principales: el cliente persona, que busca proteger su vivienda y su familia, y el cliente institucional, que necesita controlar el acceso y proteger activos físicos en oficinas, bodegas o locales.
El cliente persona se encuentra principalmente en zonas residenciales de estrato medio y medio-alto como Chapinero, Usaquén, Suba y Teusaquillo. Vive con temor a robos o intrusiones y busca soluciones prácticas, accesibles y tecnológicas que no requieran vigilancia humana constante. En muchos casos, él mismo es el consumidor, aunque también lo son otros miembros del hogar.
El cliente institucional está ubicado en zonas comerciales e industriales como Puente Aranda, Fontibón, Kennedy y Barrios Unidos. Generalmente son empresas sin personal de seguridad permanente, pero que enfrentan riesgos como robo, vandalismo, acceso indebido fuera de horario y zonas sensibles que requieren protección especial. El comprador suele ser un administrador o responsable de seguridad, y el consumidor es el personal que interactúa con el sistema (empleados, vigilantes o supervisores).
Este enfoque se justifica porque tanto hogares como empresas en Bogotá demandan cada vez más soluciones de seguridad electrónica que sean automatizadas, económicas, escalables y fáciles de usar. La oferta de sistemas como sensores de movimiento, cámaras inteligentes, control de acceso por horarios y monitoreo remoto permite atender directamente las necesidades de este segmento y resolver problemas reales como la intrusión no autorizada, el robo, la falta de vigilancia física y la protección de zonas críticas.</t>
  </si>
  <si>
    <t>Ofrecemos soluciones de seguridad electrónica inteligentes, accesibles y adaptadas a las necesidades de hogares y pequeñas empresas en Bogotá, que permiten proteger espacios vulnerables sin necesidad de vigilancia física constante, a través de sistemas automatizados como sensores de movimiento, cámaras con monitoreo en tiempo real y control de acceso por horarios.
Nuestra propuesta brinda tranquilidad, control y respuesta inmediata ante riesgos como robos, intrusiones o accesos no autorizados, todo desde una plataforma fácil de usar y compatible con dispositivos móviles.</t>
  </si>
  <si>
    <t>Nuestra ventaja competitiva radica en un conocimiento profundo y especializado del mercado local en Bogotá, entendiendo las particularidades de las zonas residenciales y comerciales, así como los patrones específicos de inseguridad que enfrentan nuestros clientes. Esto nos permite diseñar soluciones de seguridad electrónica personalizadas y adaptadas a las necesidades reales de hogares y PYMEs, diferenciándonos de competidores que ofrecen productos genéricos y poco flexibles. Además, brindamos una atención cercana y un soporte técnico local ágil, que garantiza una instalación adecuada, mantenimiento continuo y respuesta rápida ante cualquier inconveniente, fortaleciendo la confianza y fidelización del cliente. Nuestra propuesta no solo incluye tecnología inteligente como sensores, cámaras y control de acceso, sino también asesoría integral para maximizar su efectividad, algo difícil de copiar por grandes empresas que operan de manera estandarizada. Finalmente, ofrecemos precios competitivos que equilibran calidad y accesibilidad, lo que nos posiciona como una opción confiable y diferenciada en el mercado de seguridad electrónica en Bogotá.</t>
  </si>
  <si>
    <t xml:space="preserve"> 1. Sistema modular y personalizado
Ofrecer un sistema de seguridad que combine sensores de movimiento, cámaras IP con visión nocturna y grabación en la nube, así como control de acceso electrónico programable según horarios específicos. Este sistema es escalable para que cada cliente pueda ajustar la solución según sus necesidades y presupuesto.
2. Plataforma de monitoreo en tiempo real
Implementar una app móvil y portal web donde los clientes puedan monitorear en vivo sus instalaciones, recibir alertas inmediatas por intrusión, accesos indebidos o movimientos sospechosos, y revisar grabaciones desde cualquier lugar.
3. Servicio local de instalación y soporte
Contar con un equipo técnico en Bogotá que realice la instalación profesional, configuración personalizada y mantenimiento continuo, garantizando funcionamiento óptimo y rápida atención ante cualquier problema o actualización.
4. Atención personalizada y asesoría continua
Asignar un asesor dedicado que entienda el perfil y ubicación del cliente, para ofrecer recomendaciones específicas y acompañamiento desde la compra hasta el uso diario del sistema.
5. Precios competitivos y financiamiento flexible
Ofrecer paquetes accesibles con opciones de pago que se ajusten a la capacidad financiera de hogares y PYMEs, facilitando la adopción de la tecnología sin grandes inversiones iniciales.
6. Educación y sensibilización en seguridad
Brindar materiales y capacitaciones básicas para que los usuarios comprendan cómo aprovechar al máximo la tecnología, así como recomendaciones para mejorar la seguridad física y digital.</t>
  </si>
  <si>
    <t>3. Servicio local de instalación y soporte</t>
  </si>
  <si>
    <t>Contar con un equipo técnico en Bogotá que realice la instalación profesional, configuración personalizada y mantenimiento continuo, garantizando funcionamiento óptimo y rápida atención ante cualquier problema o actualización.</t>
  </si>
  <si>
    <t>Crecimiento sostenido por aumento de la inseguridad urbana
La percepción y realidad de inseguridad en ciudades como Bogotá seguirá impulsando la demanda de soluciones tecnológicas que permitan proteger activos y personas, especialmente en sectores donde la vigilancia humana es limitada o costosa.
Adopción creciente de tecnologías inteligentes
La integración de inteligencia artificial, análisis de video, reconocimiento facial y sensores avanzados hará que los sistemas sean cada vez más efectivos, precisos y fáciles de usar, aumentando su valor para clientes residenciales e institucionales.
Monitoreo remoto y gestión en la nube como estándar
Las plataformas en la nube y aplicaciones móviles seguirán siendo el núcleo del servicio, permitiendo a los usuarios controlar y supervisar sus sistemas desde cualquier lugar, con alertas en tiempo real y acceso a datos históricos.
Servicios complementarios y paquetes integrados
El negocio podrá expandirse ofreciendo servicios adicionales como mantenimiento predictivo, consultoría en seguridad integral, integración con sistemas domóticos, y alianzas con aseguradoras para ofrecer mejores condiciones a los clientes.
Segmentación y personalización avanzada
La evolución de la oferta permitirá crear soluciones específicas para diferentes tipos de clientes, zonas o necesidades, utilizando análisis de datos para anticipar riesgos y mejorar la prevención.</t>
  </si>
  <si>
    <t>1. Sistema básico para hogar o pequeña oficina
2 cámaras IP con visión nocturna: 600.000 - 900.000 COP
3 sensores de movimiento: 200.000 - 350.000 COP
Panel de control y conectividad (Wi-Fi o cableada): 300.000 - 500.000 COP
Instalación y configuración profesional: 300.000 - 500.000 COP
Plataforma de monitoreo (app/web) básica: incluida o con costo mensual de 20.000 - 40.000 COP
Costo total estimado: 1.400.000 a 2.250.000 COP (sin incluir mensualidad)
2. Sistema completo para PYME mediana con monitoreo avanzado
6 cámaras IP con visión nocturna y análisis inteligente: 1.800.000 - 3.000.000 COP
8 sensores de movimiento y apertura: 600.000 - 1.000.000 COP
Control de acceso electrónico con tarjetas o códigos: 1.000.000 - 1.500.000 COP
Panel de control y conectividad robusta: 500.000 - 700.000 COP
Instalación, configuración y capacitación: 700.000 - 1.200.000 COP
Plataforma de monitoreo con alertas y soporte: 50.000 - 100.000 COP mensuales
Costo total inicial estimado: 4.600.000 a 7.400.000 COP (sin incluir mensualidad)</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</si>
  <si>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etc.Indicadores para medir el éxito del negocio
Costo de adquisición de clientes (CAC) vs. Número de nuevos clientes mensuales
Mide cuánto se invierte en marketing y ventas para conseguir cada nuevo cliente y cuántos clientes se captan cada mes.
Permite evaluar la eficiencia de las campañas y estrategias comerciales.
Ventas mensuales y tasa de crecimiento
Seguimiento de ingresos generados cada mes y comparación con meses anteriores para medir el crecimiento sostenido.
Es una métrica financiera clave para validar la aceptación del producto.
Retención de clientes y tasa de cancelación
Porcentaje de clientes que continúan usando el servicio o comprando productos después de un periodo determinado (ej. 6 meses, 1 año).
Ayuda a entender la satisfacción y fidelidad, así como la efectividad del soporte y servicio postventa.
Valor de vida del cliente (Customer Lifetime Value - CLV)
Estimación del ingreso total que un cliente genera durante toda su relación con el negocio.
Útil para planificar inversiones en adquisición y servicio al cliente.
Costos operativos y de comercialización mensuales
Control de los gastos fijos y variables asociados a mantener el negocio funcionando y captar clientes.
Permite mantener la rentabilidad y optimizar recursos.
Tiempo promedio de respuesta y solución de incidencias
Mide la eficiencia del soporte técnico y atención al cliente, un factor clave en la satisfacción.
Impacta directamente en la retención.
Tasa de conversión de prospectos a clientes
Porcentaje de interesados o leads que finalmente compran el producto o servicio.
Indica la efectividad del proceso de ventas.
Satisfacción del cliente (Net Promoter Score - NPS o encuestas)
Medición cualitativa que evalúa la experiencia del cliente y su disposición a recomendar el servicio.
Es un indicador adelantado de crecimiento y fidelidad.
Tasa de crecimiento del mercado local
Monitorizar la expansión del mercado objetivo en Bogotá para ajustar estrategias de penetración o diversificación.</t>
  </si>
  <si>
    <t>Métricas Clave
Costo de adquisición de clientes (CAC)
Monto promedio invertido en marketing y ventas para captar un cliente nuevo.
Fórmula: (Gastos totales en marketing y ventas) ÷ (Número de nuevos clientes adquiridos).
Número de nuevos clientes mensuales
Cantidad de clientes que compran el sistema o contratan el servicio cada mes.
Ventas mensuales
Total de ingresos por ventas durante un mes.
Tasa de retención de clientes
Porcentaje de clientes que mantienen el servicio activo tras un periodo determinado (ej. 6 meses).
Fórmula: ((Clientes al inicio del periodo - Clientes que se fueron) ÷ Clientes al inicio del periodo) × 100.
Valor de vida del cliente (CLV)
Ingresos promedio generados por cliente durante toda su relación con la empresa.
Tasa de conversión
Porcentaje de prospectos o interesados que finalmente compran el producto o servicio.
Fórmula: (Clientes adquiridos ÷ Prospectos) × 100.
Costo mensual de comercialización
Gastos fijos y variables mensuales asociados a actividades de marketing y ventas.
Tiempo promedio de respuesta y resolución de incidencias
Tiempo medio que tarda el soporte técnico en atender y solucionar problemas reportados.
Satisfacción del cliente (NPS o encuestas)
Índice que mide la probabilidad de que los clientes recomienden 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</si>
</sst>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45"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b/>
      <sz val="1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b/>
      <sz val="36"/>
      <name val="Arial Narrow"/>
      <family val="2"/>
    </font>
    <font>
      <sz val="24"/>
      <name val="Arial Narrow"/>
      <family val="2"/>
    </font>
    <font>
      <b/>
      <sz val="28"/>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2"/>
      <color theme="0"/>
      <name val="Arial Narrow"/>
      <family val="2"/>
    </font>
    <font>
      <b/>
      <sz val="18"/>
      <color theme="1"/>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1"/>
      <name val="Arial Narrow"/>
      <family val="2"/>
    </font>
    <font>
      <b/>
      <sz val="16"/>
      <color theme="2" tint="-0.749992370372631"/>
      <name val="Arial Narrow"/>
      <family val="2"/>
    </font>
    <font>
      <b/>
      <sz val="28"/>
      <color theme="2" tint="-0.74999237037263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6"/>
      <color theme="1"/>
      <name val="Arial Narrow"/>
      <family val="2"/>
    </font>
    <font>
      <sz val="18"/>
      <color indexed="8"/>
      <name val="Arial Narrow"/>
      <family val="2"/>
    </font>
    <font>
      <sz val="11"/>
      <color theme="1"/>
      <name val="Calibri"/>
      <family val="2"/>
      <scheme val="minor"/>
    </font>
    <font>
      <b/>
      <sz val="11"/>
      <color theme="1"/>
      <name val="Calibri"/>
      <family val="2"/>
      <scheme val="minor"/>
    </font>
  </fonts>
  <fills count="14">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s>
  <borders count="6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style="thin">
        <color theme="0"/>
      </bottom>
      <diagonal/>
    </border>
    <border>
      <left style="thin">
        <color theme="0" tint="-0.499984740745262"/>
      </left>
      <right style="thin">
        <color theme="0" tint="-0.499984740745262"/>
      </right>
      <top style="thin">
        <color theme="0" tint="-0.499984740745262"/>
      </top>
      <bottom/>
      <diagonal/>
    </border>
    <border>
      <left/>
      <right/>
      <top style="thin">
        <color theme="0"/>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right style="medium">
        <color indexed="64"/>
      </right>
      <top style="thin">
        <color indexed="64"/>
      </top>
      <bottom style="thin">
        <color indexed="64"/>
      </bottom>
      <diagonal/>
    </border>
  </borders>
  <cellStyleXfs count="3">
    <xf numFmtId="0" fontId="0" fillId="0" borderId="0"/>
    <xf numFmtId="0" fontId="21" fillId="0" borderId="0" applyNumberFormat="0" applyFill="0" applyBorder="0" applyAlignment="0" applyProtection="0"/>
    <xf numFmtId="44" fontId="43" fillId="0" borderId="0" applyFont="0" applyFill="0" applyBorder="0" applyAlignment="0" applyProtection="0"/>
  </cellStyleXfs>
  <cellXfs count="224">
    <xf numFmtId="0" fontId="0" fillId="0" borderId="0" xfId="0"/>
    <xf numFmtId="0" fontId="0" fillId="2" borderId="0" xfId="0" applyFill="1"/>
    <xf numFmtId="0" fontId="1" fillId="2" borderId="0" xfId="0" applyFont="1" applyFill="1"/>
    <xf numFmtId="0" fontId="7" fillId="2" borderId="0" xfId="0" applyFont="1" applyFill="1"/>
    <xf numFmtId="0" fontId="2" fillId="2" borderId="0" xfId="0" applyFont="1" applyFill="1"/>
    <xf numFmtId="0" fontId="3" fillId="2" borderId="0" xfId="0" applyFont="1" applyFill="1"/>
    <xf numFmtId="0" fontId="0" fillId="2" borderId="0" xfId="0" applyFill="1" applyAlignment="1">
      <alignment horizontal="left"/>
    </xf>
    <xf numFmtId="0" fontId="4" fillId="2" borderId="0" xfId="0" applyFont="1" applyFill="1"/>
    <xf numFmtId="0" fontId="4" fillId="2" borderId="0" xfId="0" applyFont="1" applyFill="1" applyAlignment="1">
      <alignment horizontal="left" vertical="top"/>
    </xf>
    <xf numFmtId="0" fontId="7" fillId="0" borderId="0" xfId="0" applyFont="1"/>
    <xf numFmtId="0" fontId="8" fillId="0" borderId="0" xfId="0" applyFont="1"/>
    <xf numFmtId="0" fontId="0" fillId="2" borderId="0" xfId="0" applyFill="1" applyAlignment="1">
      <alignment horizontal="center"/>
    </xf>
    <xf numFmtId="0" fontId="22" fillId="3" borderId="0" xfId="0" applyFont="1" applyFill="1"/>
    <xf numFmtId="0" fontId="10" fillId="2" borderId="0" xfId="0" applyFont="1" applyFill="1"/>
    <xf numFmtId="0" fontId="11" fillId="2" borderId="1" xfId="0" applyFont="1" applyFill="1" applyBorder="1" applyAlignment="1">
      <alignment horizontal="center" wrapText="1"/>
    </xf>
    <xf numFmtId="0" fontId="23" fillId="0" borderId="0" xfId="0" applyFont="1"/>
    <xf numFmtId="0" fontId="15" fillId="2" borderId="0" xfId="0" applyFont="1" applyFill="1"/>
    <xf numFmtId="0" fontId="16" fillId="2" borderId="0" xfId="0" applyFont="1" applyFill="1"/>
    <xf numFmtId="0" fontId="24" fillId="2" borderId="0" xfId="0" applyFont="1" applyFill="1"/>
    <xf numFmtId="49" fontId="1" fillId="2" borderId="0" xfId="0" applyNumberFormat="1" applyFont="1" applyFill="1"/>
    <xf numFmtId="0" fontId="5" fillId="4" borderId="0" xfId="0" applyFont="1" applyFill="1" applyAlignment="1">
      <alignment horizontal="center" wrapText="1"/>
    </xf>
    <xf numFmtId="0" fontId="12" fillId="4" borderId="0" xfId="0" applyFont="1" applyFill="1" applyAlignment="1">
      <alignment horizontal="center"/>
    </xf>
    <xf numFmtId="0" fontId="5" fillId="4" borderId="0" xfId="0" applyFont="1" applyFill="1" applyAlignment="1">
      <alignment horizontal="center"/>
    </xf>
    <xf numFmtId="0" fontId="4" fillId="5" borderId="2" xfId="0" applyFont="1" applyFill="1" applyBorder="1" applyAlignment="1">
      <alignment vertical="top"/>
    </xf>
    <xf numFmtId="0" fontId="4" fillId="5" borderId="3" xfId="0" applyFont="1" applyFill="1" applyBorder="1" applyAlignment="1">
      <alignment vertical="top"/>
    </xf>
    <xf numFmtId="0" fontId="4" fillId="5" borderId="8" xfId="0" applyFont="1" applyFill="1" applyBorder="1" applyAlignment="1">
      <alignment vertical="top"/>
    </xf>
    <xf numFmtId="0" fontId="4" fillId="5" borderId="9" xfId="0" applyFont="1" applyFill="1" applyBorder="1" applyAlignment="1">
      <alignment vertical="top"/>
    </xf>
    <xf numFmtId="0" fontId="22" fillId="4" borderId="0" xfId="0" applyFont="1" applyFill="1"/>
    <xf numFmtId="0" fontId="25" fillId="4" borderId="0" xfId="1" applyFont="1" applyFill="1" applyBorder="1" applyAlignment="1">
      <alignment wrapText="1"/>
    </xf>
    <xf numFmtId="0" fontId="7" fillId="5" borderId="0" xfId="0" applyFont="1" applyFill="1"/>
    <xf numFmtId="0" fontId="10" fillId="4" borderId="0" xfId="1" applyFont="1" applyFill="1" applyBorder="1" applyAlignment="1">
      <alignment horizontal="center"/>
    </xf>
    <xf numFmtId="0" fontId="7" fillId="5" borderId="0" xfId="0" applyFont="1" applyFill="1" applyAlignment="1">
      <alignment horizontal="left" vertical="top"/>
    </xf>
    <xf numFmtId="0" fontId="11" fillId="5" borderId="0" xfId="0" applyFont="1" applyFill="1" applyAlignment="1">
      <alignment vertical="top"/>
    </xf>
    <xf numFmtId="0" fontId="13" fillId="5" borderId="0" xfId="0" applyFont="1" applyFill="1"/>
    <xf numFmtId="0" fontId="13" fillId="5" borderId="0" xfId="0" applyFont="1" applyFill="1" applyAlignment="1">
      <alignment horizontal="center"/>
    </xf>
    <xf numFmtId="0" fontId="28" fillId="4" borderId="37" xfId="0" applyFont="1" applyFill="1" applyBorder="1"/>
    <xf numFmtId="0" fontId="28" fillId="4" borderId="38" xfId="0" applyFont="1" applyFill="1" applyBorder="1"/>
    <xf numFmtId="0" fontId="15" fillId="4" borderId="0" xfId="1" applyFont="1" applyFill="1" applyBorder="1" applyAlignment="1">
      <alignment horizontal="center"/>
    </xf>
    <xf numFmtId="0" fontId="29" fillId="5" borderId="0" xfId="0" applyFont="1" applyFill="1"/>
    <xf numFmtId="0" fontId="30" fillId="5" borderId="0" xfId="0" applyFont="1" applyFill="1"/>
    <xf numFmtId="0" fontId="31" fillId="9" borderId="36" xfId="1" applyFont="1" applyFill="1" applyBorder="1" applyAlignment="1">
      <alignment horizontal="center" vertical="center"/>
    </xf>
    <xf numFmtId="0" fontId="3" fillId="5" borderId="0" xfId="0" applyFont="1" applyFill="1"/>
    <xf numFmtId="0" fontId="2" fillId="5" borderId="0" xfId="0" applyFont="1" applyFill="1"/>
    <xf numFmtId="0" fontId="32" fillId="5" borderId="0" xfId="0" applyFont="1" applyFill="1" applyAlignment="1">
      <alignment wrapText="1"/>
    </xf>
    <xf numFmtId="0" fontId="26" fillId="4" borderId="0" xfId="0" applyFont="1" applyFill="1"/>
    <xf numFmtId="0" fontId="26" fillId="6" borderId="36" xfId="1" applyFont="1" applyFill="1" applyBorder="1" applyAlignment="1">
      <alignment vertical="center"/>
    </xf>
    <xf numFmtId="0" fontId="40" fillId="6" borderId="36" xfId="1" applyFont="1" applyFill="1" applyBorder="1" applyAlignment="1">
      <alignment vertical="center"/>
    </xf>
    <xf numFmtId="0" fontId="40" fillId="6" borderId="36" xfId="1" applyFont="1" applyFill="1" applyBorder="1" applyAlignment="1">
      <alignment vertical="center" wrapText="1"/>
    </xf>
    <xf numFmtId="0" fontId="41" fillId="7" borderId="36" xfId="0" applyFont="1" applyFill="1" applyBorder="1" applyAlignment="1">
      <alignment horizontal="left" vertical="top" wrapText="1"/>
    </xf>
    <xf numFmtId="0" fontId="37" fillId="6" borderId="36" xfId="1" applyFont="1" applyFill="1" applyBorder="1" applyAlignment="1">
      <alignment horizontal="center" vertical="center"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0" fontId="4" fillId="5" borderId="6" xfId="0" applyFont="1" applyFill="1" applyBorder="1" applyAlignment="1">
      <alignment vertical="top" wrapText="1"/>
    </xf>
    <xf numFmtId="0" fontId="4" fillId="5" borderId="7" xfId="0" applyFont="1" applyFill="1" applyBorder="1" applyAlignment="1">
      <alignment vertical="top" wrapText="1"/>
    </xf>
    <xf numFmtId="14" fontId="27" fillId="8" borderId="36" xfId="0" applyNumberFormat="1" applyFont="1" applyFill="1" applyBorder="1" applyAlignment="1">
      <alignment horizontal="left" vertical="top"/>
    </xf>
    <xf numFmtId="164" fontId="7" fillId="2" borderId="0" xfId="0" applyNumberFormat="1" applyFont="1" applyFill="1"/>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164" fontId="4" fillId="5" borderId="5" xfId="2" applyNumberFormat="1" applyFont="1" applyFill="1" applyBorder="1" applyAlignment="1">
      <alignment horizontal="center" vertical="center"/>
    </xf>
    <xf numFmtId="0" fontId="4" fillId="5" borderId="5" xfId="0" applyFont="1" applyFill="1" applyBorder="1" applyAlignment="1">
      <alignment horizontal="left" vertical="center" wrapText="1"/>
    </xf>
    <xf numFmtId="0" fontId="4" fillId="5" borderId="7" xfId="0" applyFont="1" applyFill="1" applyBorder="1" applyAlignment="1">
      <alignment horizontal="center" vertical="center"/>
    </xf>
    <xf numFmtId="0" fontId="4" fillId="5" borderId="4"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7" xfId="0" applyFont="1" applyFill="1" applyBorder="1" applyAlignment="1">
      <alignment horizontal="center" vertical="center" wrapText="1"/>
    </xf>
    <xf numFmtId="0" fontId="41" fillId="7" borderId="45" xfId="0" applyFont="1" applyFill="1" applyBorder="1" applyAlignment="1">
      <alignment horizontal="center" vertical="top" wrapText="1"/>
    </xf>
    <xf numFmtId="0" fontId="41" fillId="7" borderId="46" xfId="0" applyFont="1" applyFill="1" applyBorder="1" applyAlignment="1">
      <alignment horizontal="center" vertical="top" wrapText="1"/>
    </xf>
    <xf numFmtId="0" fontId="41" fillId="7" borderId="47" xfId="0" applyFont="1" applyFill="1" applyBorder="1" applyAlignment="1">
      <alignment horizontal="center" vertical="top" wrapText="1"/>
    </xf>
    <xf numFmtId="0" fontId="41" fillId="7" borderId="48" xfId="0" applyFont="1" applyFill="1" applyBorder="1" applyAlignment="1">
      <alignment horizontal="center" vertical="top" wrapText="1"/>
    </xf>
    <xf numFmtId="0" fontId="41" fillId="7" borderId="0" xfId="0" applyFont="1" applyFill="1" applyAlignment="1">
      <alignment horizontal="center" vertical="top" wrapText="1"/>
    </xf>
    <xf numFmtId="0" fontId="41" fillId="7" borderId="49" xfId="0" applyFont="1" applyFill="1" applyBorder="1" applyAlignment="1">
      <alignment horizontal="center" vertical="top" wrapText="1"/>
    </xf>
    <xf numFmtId="0" fontId="41" fillId="7" borderId="50" xfId="0" applyFont="1" applyFill="1" applyBorder="1" applyAlignment="1">
      <alignment horizontal="center" vertical="top" wrapText="1"/>
    </xf>
    <xf numFmtId="0" fontId="41" fillId="7" borderId="51" xfId="0" applyFont="1" applyFill="1" applyBorder="1" applyAlignment="1">
      <alignment horizontal="center" vertical="top" wrapText="1"/>
    </xf>
    <xf numFmtId="0" fontId="41" fillId="7" borderId="52" xfId="0" applyFont="1" applyFill="1" applyBorder="1" applyAlignment="1">
      <alignment horizontal="center" vertical="top" wrapText="1"/>
    </xf>
    <xf numFmtId="0" fontId="19" fillId="5" borderId="13" xfId="0" applyFont="1" applyFill="1" applyBorder="1" applyAlignment="1">
      <alignment horizontal="left" vertical="top" wrapText="1"/>
    </xf>
    <xf numFmtId="0" fontId="19" fillId="5" borderId="14" xfId="0" applyFont="1" applyFill="1" applyBorder="1" applyAlignment="1">
      <alignment horizontal="left" vertical="top" wrapText="1"/>
    </xf>
    <xf numFmtId="0" fontId="19" fillId="5" borderId="15" xfId="0" applyFont="1" applyFill="1" applyBorder="1" applyAlignment="1">
      <alignment horizontal="left" vertical="top" wrapText="1"/>
    </xf>
    <xf numFmtId="0" fontId="19" fillId="5" borderId="16" xfId="0" applyFont="1" applyFill="1" applyBorder="1" applyAlignment="1">
      <alignment horizontal="left" vertical="top" wrapText="1"/>
    </xf>
    <xf numFmtId="0" fontId="19" fillId="5" borderId="0" xfId="0" applyFont="1" applyFill="1" applyAlignment="1">
      <alignment horizontal="left" vertical="top" wrapText="1"/>
    </xf>
    <xf numFmtId="0" fontId="19" fillId="5" borderId="17" xfId="0" applyFont="1" applyFill="1" applyBorder="1" applyAlignment="1">
      <alignment horizontal="left" vertical="top" wrapText="1"/>
    </xf>
    <xf numFmtId="0" fontId="19" fillId="5" borderId="18" xfId="0" applyFont="1" applyFill="1" applyBorder="1" applyAlignment="1">
      <alignment horizontal="left" vertical="top" wrapText="1"/>
    </xf>
    <xf numFmtId="0" fontId="19" fillId="5" borderId="19" xfId="0" applyFont="1" applyFill="1" applyBorder="1" applyAlignment="1">
      <alignment horizontal="left" vertical="top" wrapText="1"/>
    </xf>
    <xf numFmtId="0" fontId="19" fillId="5" borderId="20" xfId="0" applyFont="1" applyFill="1" applyBorder="1" applyAlignment="1">
      <alignment horizontal="left" vertical="top" wrapText="1"/>
    </xf>
    <xf numFmtId="0" fontId="41" fillId="7" borderId="36" xfId="0" applyFont="1" applyFill="1" applyBorder="1" applyAlignment="1">
      <alignment horizontal="center" vertical="top" wrapText="1"/>
    </xf>
    <xf numFmtId="0" fontId="31" fillId="9" borderId="36" xfId="1" applyFont="1" applyFill="1" applyBorder="1" applyAlignment="1">
      <alignment horizontal="center" vertical="center"/>
    </xf>
    <xf numFmtId="0" fontId="20" fillId="5" borderId="10" xfId="0" applyFont="1" applyFill="1" applyBorder="1" applyAlignment="1">
      <alignment horizontal="center"/>
    </xf>
    <xf numFmtId="0" fontId="20" fillId="5" borderId="11" xfId="0" applyFont="1" applyFill="1" applyBorder="1" applyAlignment="1">
      <alignment horizontal="center"/>
    </xf>
    <xf numFmtId="0" fontId="20" fillId="5" borderId="12" xfId="0" applyFont="1" applyFill="1" applyBorder="1" applyAlignment="1">
      <alignment horizontal="center"/>
    </xf>
    <xf numFmtId="0" fontId="11" fillId="5" borderId="0" xfId="0" applyFont="1" applyFill="1" applyAlignment="1">
      <alignment horizontal="left" vertical="top"/>
    </xf>
    <xf numFmtId="0" fontId="35" fillId="10" borderId="37" xfId="0" applyFont="1" applyFill="1" applyBorder="1" applyAlignment="1">
      <alignment horizontal="center" wrapText="1"/>
    </xf>
    <xf numFmtId="0" fontId="35" fillId="10" borderId="39" xfId="0" applyFont="1" applyFill="1" applyBorder="1" applyAlignment="1">
      <alignment horizontal="center" wrapText="1"/>
    </xf>
    <xf numFmtId="0" fontId="36" fillId="10" borderId="36" xfId="0" applyFont="1" applyFill="1" applyBorder="1" applyAlignment="1">
      <alignment horizontal="center"/>
    </xf>
    <xf numFmtId="0" fontId="37" fillId="8" borderId="36" xfId="0" applyFont="1" applyFill="1" applyBorder="1" applyAlignment="1">
      <alignment horizontal="center" vertical="center"/>
    </xf>
    <xf numFmtId="0" fontId="35" fillId="10" borderId="40" xfId="0" applyFont="1" applyFill="1" applyBorder="1" applyAlignment="1">
      <alignment horizontal="center" wrapText="1"/>
    </xf>
    <xf numFmtId="0" fontId="35" fillId="10" borderId="41" xfId="0" applyFont="1" applyFill="1" applyBorder="1" applyAlignment="1">
      <alignment horizontal="center" wrapText="1"/>
    </xf>
    <xf numFmtId="0" fontId="28" fillId="4" borderId="36" xfId="0" applyFont="1" applyFill="1" applyBorder="1" applyAlignment="1">
      <alignment horizontal="center"/>
    </xf>
    <xf numFmtId="0" fontId="28" fillId="4" borderId="42" xfId="0" applyFont="1" applyFill="1" applyBorder="1" applyAlignment="1">
      <alignment horizontal="center"/>
    </xf>
    <xf numFmtId="0" fontId="28" fillId="4" borderId="43" xfId="0" applyFont="1" applyFill="1" applyBorder="1" applyAlignment="1">
      <alignment horizontal="center"/>
    </xf>
    <xf numFmtId="0" fontId="28" fillId="4" borderId="44" xfId="0" applyFont="1" applyFill="1" applyBorder="1" applyAlignment="1">
      <alignment horizontal="center"/>
    </xf>
    <xf numFmtId="0" fontId="42" fillId="7" borderId="36" xfId="0" applyFont="1" applyFill="1" applyBorder="1" applyAlignment="1">
      <alignment horizontal="left" vertical="top" wrapText="1"/>
    </xf>
    <xf numFmtId="0" fontId="41" fillId="7" borderId="36" xfId="0" applyFont="1" applyFill="1" applyBorder="1" applyAlignment="1">
      <alignment horizontal="left" vertical="top" wrapText="1"/>
    </xf>
    <xf numFmtId="0" fontId="37" fillId="6" borderId="36" xfId="1" applyFont="1" applyFill="1" applyBorder="1" applyAlignment="1">
      <alignment horizontal="center" vertical="center"/>
    </xf>
    <xf numFmtId="0" fontId="26" fillId="9" borderId="36" xfId="1" applyFont="1" applyFill="1" applyBorder="1" applyAlignment="1">
      <alignment horizontal="center" vertical="center" wrapText="1"/>
    </xf>
    <xf numFmtId="0" fontId="6" fillId="10" borderId="36" xfId="1" applyFont="1" applyFill="1" applyBorder="1" applyAlignment="1">
      <alignment horizontal="center" vertical="center"/>
    </xf>
    <xf numFmtId="49" fontId="34" fillId="7" borderId="36" xfId="0" applyNumberFormat="1" applyFont="1" applyFill="1" applyBorder="1" applyAlignment="1">
      <alignment horizontal="left" vertical="top"/>
    </xf>
    <xf numFmtId="0" fontId="37" fillId="6" borderId="36" xfId="1" applyFont="1" applyFill="1" applyBorder="1" applyAlignment="1">
      <alignment horizontal="center" vertical="top"/>
    </xf>
    <xf numFmtId="0" fontId="39" fillId="9" borderId="36" xfId="0" applyFont="1" applyFill="1" applyBorder="1" applyAlignment="1">
      <alignment horizontal="center" vertical="center"/>
    </xf>
    <xf numFmtId="0" fontId="26" fillId="9" borderId="36" xfId="0" applyFont="1" applyFill="1" applyBorder="1" applyAlignment="1">
      <alignment horizontal="center"/>
    </xf>
    <xf numFmtId="0" fontId="26" fillId="9" borderId="58" xfId="0" applyFont="1" applyFill="1" applyBorder="1" applyAlignment="1">
      <alignment horizontal="center"/>
    </xf>
    <xf numFmtId="0" fontId="14" fillId="4" borderId="36" xfId="0" applyFont="1" applyFill="1" applyBorder="1" applyAlignment="1">
      <alignment horizontal="left" vertical="top" wrapText="1"/>
    </xf>
    <xf numFmtId="0" fontId="14" fillId="4" borderId="36" xfId="0" applyFont="1" applyFill="1" applyBorder="1" applyAlignment="1">
      <alignment horizontal="left" vertical="top"/>
    </xf>
    <xf numFmtId="0" fontId="38" fillId="4" borderId="36" xfId="0" applyFont="1" applyFill="1" applyBorder="1" applyAlignment="1">
      <alignment horizontal="left" vertical="center" wrapText="1"/>
    </xf>
    <xf numFmtId="0" fontId="24" fillId="4" borderId="36" xfId="0" applyFont="1" applyFill="1" applyBorder="1" applyAlignment="1">
      <alignment horizontal="center" vertical="center"/>
    </xf>
    <xf numFmtId="0" fontId="33" fillId="4" borderId="36" xfId="0" applyFont="1" applyFill="1" applyBorder="1" applyAlignment="1">
      <alignment horizontal="center" vertical="center"/>
    </xf>
    <xf numFmtId="0" fontId="7" fillId="4" borderId="36" xfId="0" applyFont="1" applyFill="1" applyBorder="1" applyAlignment="1">
      <alignment horizontal="left" vertical="top" wrapText="1"/>
    </xf>
    <xf numFmtId="0" fontId="40" fillId="9" borderId="36" xfId="0" applyFont="1" applyFill="1" applyBorder="1" applyAlignment="1">
      <alignment horizontal="center" vertical="center"/>
    </xf>
    <xf numFmtId="0" fontId="7" fillId="2" borderId="36" xfId="0" applyFont="1" applyFill="1" applyBorder="1" applyAlignment="1">
      <alignment horizontal="left" vertical="center" wrapText="1"/>
    </xf>
    <xf numFmtId="0" fontId="37" fillId="9" borderId="36" xfId="0" applyFont="1" applyFill="1" applyBorder="1" applyAlignment="1">
      <alignment horizontal="center"/>
    </xf>
    <xf numFmtId="0" fontId="7" fillId="4" borderId="36" xfId="0" applyFont="1" applyFill="1" applyBorder="1" applyAlignment="1">
      <alignment horizontal="left" vertical="top"/>
    </xf>
    <xf numFmtId="0" fontId="4" fillId="2" borderId="21"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22"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4" fillId="4" borderId="26" xfId="0" applyFont="1" applyFill="1" applyBorder="1" applyAlignment="1">
      <alignment horizontal="left" vertical="top" wrapText="1"/>
    </xf>
    <xf numFmtId="0" fontId="4" fillId="4" borderId="27" xfId="0" applyFont="1" applyFill="1" applyBorder="1" applyAlignment="1">
      <alignment horizontal="left" vertical="top"/>
    </xf>
    <xf numFmtId="0" fontId="4" fillId="4" borderId="28" xfId="0" applyFont="1" applyFill="1" applyBorder="1" applyAlignment="1">
      <alignment horizontal="left" vertical="top"/>
    </xf>
    <xf numFmtId="0" fontId="4" fillId="4" borderId="21" xfId="0" applyFont="1" applyFill="1" applyBorder="1" applyAlignment="1">
      <alignment horizontal="left" vertical="top"/>
    </xf>
    <xf numFmtId="0" fontId="4" fillId="4" borderId="0" xfId="0" applyFont="1" applyFill="1" applyAlignment="1">
      <alignment horizontal="left" vertical="top"/>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4" fillId="4" borderId="25" xfId="0" applyFont="1" applyFill="1" applyBorder="1" applyAlignment="1">
      <alignment horizontal="left" vertical="top"/>
    </xf>
    <xf numFmtId="0" fontId="37" fillId="9" borderId="53" xfId="0" applyFont="1" applyFill="1" applyBorder="1" applyAlignment="1">
      <alignment horizontal="center"/>
    </xf>
    <xf numFmtId="0" fontId="37" fillId="9" borderId="54" xfId="0" applyFont="1" applyFill="1" applyBorder="1" applyAlignment="1">
      <alignment horizontal="center"/>
    </xf>
    <xf numFmtId="0" fontId="37" fillId="9" borderId="55" xfId="0" applyFont="1" applyFill="1" applyBorder="1" applyAlignment="1">
      <alignment horizontal="center"/>
    </xf>
    <xf numFmtId="0" fontId="4" fillId="4" borderId="29" xfId="0" applyFont="1" applyFill="1" applyBorder="1" applyAlignment="1">
      <alignment horizontal="left" vertical="top"/>
    </xf>
    <xf numFmtId="0" fontId="4" fillId="4" borderId="30" xfId="0" applyFont="1" applyFill="1" applyBorder="1" applyAlignment="1">
      <alignment horizontal="left" vertical="top"/>
    </xf>
    <xf numFmtId="0" fontId="4" fillId="4" borderId="31" xfId="0" applyFont="1" applyFill="1" applyBorder="1" applyAlignment="1">
      <alignment horizontal="left" vertical="top"/>
    </xf>
    <xf numFmtId="0" fontId="37" fillId="9" borderId="10" xfId="0" applyFont="1" applyFill="1" applyBorder="1" applyAlignment="1">
      <alignment horizontal="center"/>
    </xf>
    <xf numFmtId="0" fontId="37" fillId="9" borderId="11" xfId="0" applyFont="1" applyFill="1" applyBorder="1" applyAlignment="1">
      <alignment horizontal="center"/>
    </xf>
    <xf numFmtId="0" fontId="37" fillId="9" borderId="12" xfId="0" applyFont="1" applyFill="1" applyBorder="1" applyAlignment="1">
      <alignment horizontal="center"/>
    </xf>
    <xf numFmtId="0" fontId="7" fillId="5" borderId="21" xfId="0" applyFont="1" applyFill="1" applyBorder="1" applyAlignment="1">
      <alignment horizontal="left" vertical="center" wrapText="1"/>
    </xf>
    <xf numFmtId="0" fontId="7" fillId="5" borderId="0" xfId="0" applyFont="1" applyFill="1" applyAlignment="1">
      <alignment horizontal="left" vertical="center" wrapText="1"/>
    </xf>
    <xf numFmtId="0" fontId="7" fillId="5" borderId="22" xfId="0" applyFont="1" applyFill="1" applyBorder="1" applyAlignment="1">
      <alignment horizontal="left" vertical="center" wrapText="1"/>
    </xf>
    <xf numFmtId="0" fontId="7" fillId="5" borderId="23" xfId="0" applyFont="1" applyFill="1" applyBorder="1" applyAlignment="1">
      <alignment horizontal="left" vertical="center" wrapText="1"/>
    </xf>
    <xf numFmtId="0" fontId="7" fillId="5" borderId="24" xfId="0" applyFont="1" applyFill="1" applyBorder="1" applyAlignment="1">
      <alignment horizontal="left" vertical="center" wrapText="1"/>
    </xf>
    <xf numFmtId="0" fontId="7" fillId="5" borderId="25" xfId="0" applyFont="1" applyFill="1" applyBorder="1" applyAlignment="1">
      <alignment horizontal="left" vertical="center" wrapText="1"/>
    </xf>
    <xf numFmtId="0" fontId="4" fillId="4" borderId="26" xfId="0" applyFont="1" applyFill="1" applyBorder="1" applyAlignment="1">
      <alignment horizontal="left" vertical="top"/>
    </xf>
    <xf numFmtId="0" fontId="10" fillId="4" borderId="0" xfId="1" applyFont="1" applyFill="1" applyBorder="1" applyAlignment="1">
      <alignment horizontal="center"/>
    </xf>
    <xf numFmtId="0" fontId="10" fillId="2" borderId="29" xfId="0" applyFont="1" applyFill="1" applyBorder="1" applyAlignment="1">
      <alignment horizontal="left" vertical="center" wrapText="1"/>
    </xf>
    <xf numFmtId="0" fontId="10" fillId="2" borderId="30" xfId="0" applyFont="1" applyFill="1" applyBorder="1" applyAlignment="1">
      <alignment horizontal="left" vertical="center" wrapText="1"/>
    </xf>
    <xf numFmtId="0" fontId="10" fillId="2" borderId="31" xfId="0" applyFont="1" applyFill="1" applyBorder="1" applyAlignment="1">
      <alignment horizontal="left" vertical="center" wrapText="1"/>
    </xf>
    <xf numFmtId="0" fontId="4" fillId="4" borderId="27" xfId="0" applyFont="1" applyFill="1" applyBorder="1" applyAlignment="1">
      <alignment horizontal="left" vertical="top" wrapText="1"/>
    </xf>
    <xf numFmtId="0" fontId="4" fillId="4" borderId="28"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0" xfId="0" applyFont="1" applyFill="1" applyAlignment="1">
      <alignment horizontal="left" vertical="top" wrapText="1"/>
    </xf>
    <xf numFmtId="0" fontId="4" fillId="4" borderId="22" xfId="0" applyFont="1" applyFill="1" applyBorder="1" applyAlignment="1">
      <alignment horizontal="left" vertical="top" wrapText="1"/>
    </xf>
    <xf numFmtId="0" fontId="4" fillId="4" borderId="23" xfId="0" applyFont="1" applyFill="1" applyBorder="1" applyAlignment="1">
      <alignment horizontal="left" vertical="top" wrapText="1"/>
    </xf>
    <xf numFmtId="0" fontId="4" fillId="4" borderId="24" xfId="0" applyFont="1" applyFill="1" applyBorder="1" applyAlignment="1">
      <alignment horizontal="left" vertical="top" wrapText="1"/>
    </xf>
    <xf numFmtId="0" fontId="4" fillId="4" borderId="25" xfId="0" applyFont="1" applyFill="1" applyBorder="1" applyAlignment="1">
      <alignment horizontal="left" vertical="top" wrapText="1"/>
    </xf>
    <xf numFmtId="0" fontId="4" fillId="5" borderId="3" xfId="0" applyFont="1" applyFill="1" applyBorder="1" applyAlignment="1">
      <alignment horizontal="left" vertical="top"/>
    </xf>
    <xf numFmtId="0" fontId="4" fillId="5" borderId="32" xfId="0" applyFont="1" applyFill="1" applyBorder="1" applyAlignment="1">
      <alignment horizontal="left" vertical="top"/>
    </xf>
    <xf numFmtId="0" fontId="4" fillId="5" borderId="10"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59" xfId="0" applyFont="1" applyFill="1" applyBorder="1" applyAlignment="1">
      <alignment horizontal="center" vertical="center"/>
    </xf>
    <xf numFmtId="0" fontId="7" fillId="5" borderId="26"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28" xfId="0" applyFont="1" applyFill="1" applyBorder="1" applyAlignment="1">
      <alignment horizontal="left" vertical="center" wrapText="1"/>
    </xf>
    <xf numFmtId="0" fontId="4" fillId="5" borderId="5" xfId="0" applyFont="1" applyFill="1" applyBorder="1" applyAlignment="1">
      <alignment horizontal="center" vertical="center"/>
    </xf>
    <xf numFmtId="0" fontId="4" fillId="5" borderId="33" xfId="0" applyFont="1" applyFill="1" applyBorder="1" applyAlignment="1">
      <alignment horizontal="center" vertical="center"/>
    </xf>
    <xf numFmtId="0" fontId="4" fillId="5" borderId="9" xfId="0" applyFont="1" applyFill="1" applyBorder="1" applyAlignment="1">
      <alignment horizontal="left" vertical="top"/>
    </xf>
    <xf numFmtId="0" fontId="4" fillId="5" borderId="35" xfId="0" applyFont="1" applyFill="1" applyBorder="1" applyAlignment="1">
      <alignment horizontal="left" vertical="top"/>
    </xf>
    <xf numFmtId="0" fontId="37" fillId="9" borderId="56" xfId="0" applyFont="1" applyFill="1" applyBorder="1" applyAlignment="1">
      <alignment horizontal="center"/>
    </xf>
    <xf numFmtId="0" fontId="37" fillId="9" borderId="57" xfId="0" applyFont="1" applyFill="1" applyBorder="1" applyAlignment="1">
      <alignment horizontal="center"/>
    </xf>
    <xf numFmtId="0" fontId="7" fillId="5" borderId="29" xfId="0" applyFont="1" applyFill="1" applyBorder="1" applyAlignment="1">
      <alignment horizontal="left" vertical="center" wrapText="1"/>
    </xf>
    <xf numFmtId="0" fontId="7" fillId="5" borderId="30" xfId="0" applyFont="1" applyFill="1" applyBorder="1" applyAlignment="1">
      <alignment horizontal="left" vertical="center" wrapText="1"/>
    </xf>
    <xf numFmtId="0" fontId="7" fillId="5" borderId="31"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1" fillId="4" borderId="32" xfId="0" applyFont="1" applyFill="1" applyBorder="1" applyAlignment="1">
      <alignment horizontal="left" vertical="center" wrapText="1"/>
    </xf>
    <xf numFmtId="0" fontId="39" fillId="9" borderId="48" xfId="0" applyFont="1" applyFill="1" applyBorder="1" applyAlignment="1">
      <alignment horizontal="center" vertical="center"/>
    </xf>
    <xf numFmtId="0" fontId="39" fillId="9" borderId="0" xfId="0" applyFont="1" applyFill="1" applyAlignment="1">
      <alignment horizontal="center" vertical="center"/>
    </xf>
    <xf numFmtId="0" fontId="11" fillId="4" borderId="4" xfId="0" applyFont="1" applyFill="1" applyBorder="1" applyAlignment="1">
      <alignment horizontal="left" wrapText="1"/>
    </xf>
    <xf numFmtId="0" fontId="11" fillId="4" borderId="5" xfId="0" applyFont="1" applyFill="1" applyBorder="1" applyAlignment="1">
      <alignment horizontal="left" wrapText="1"/>
    </xf>
    <xf numFmtId="0" fontId="11" fillId="4" borderId="5" xfId="0" applyFont="1" applyFill="1" applyBorder="1" applyAlignment="1">
      <alignment horizontal="left" vertical="center" wrapText="1"/>
    </xf>
    <xf numFmtId="0" fontId="11" fillId="4" borderId="5" xfId="0" applyFont="1" applyFill="1" applyBorder="1" applyAlignment="1">
      <alignment horizontal="left" vertical="center"/>
    </xf>
    <xf numFmtId="0" fontId="11" fillId="4" borderId="33" xfId="0" applyFont="1" applyFill="1" applyBorder="1" applyAlignment="1">
      <alignment horizontal="left" vertical="center"/>
    </xf>
    <xf numFmtId="0" fontId="11" fillId="4" borderId="5" xfId="0" applyFont="1" applyFill="1" applyBorder="1" applyAlignment="1">
      <alignment horizontal="left"/>
    </xf>
    <xf numFmtId="0" fontId="11" fillId="4" borderId="33" xfId="0" applyFont="1" applyFill="1" applyBorder="1" applyAlignment="1">
      <alignment horizontal="left"/>
    </xf>
    <xf numFmtId="0" fontId="11" fillId="4" borderId="4" xfId="0" applyFont="1" applyFill="1" applyBorder="1" applyAlignment="1">
      <alignment horizontal="left" vertical="center" wrapText="1"/>
    </xf>
    <xf numFmtId="0" fontId="11" fillId="4" borderId="33"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7" xfId="0" applyFont="1" applyFill="1" applyBorder="1" applyAlignment="1">
      <alignment horizontal="left" vertical="center"/>
    </xf>
    <xf numFmtId="0" fontId="11" fillId="4" borderId="34" xfId="0" applyFont="1" applyFill="1" applyBorder="1" applyAlignment="1">
      <alignment horizontal="left" vertical="center"/>
    </xf>
    <xf numFmtId="0" fontId="5" fillId="12" borderId="29" xfId="0" applyFont="1" applyFill="1" applyBorder="1" applyAlignment="1">
      <alignment horizontal="center" vertical="center" wrapText="1"/>
    </xf>
    <xf numFmtId="0" fontId="5" fillId="12" borderId="30" xfId="0" applyFont="1" applyFill="1" applyBorder="1" applyAlignment="1">
      <alignment horizontal="center" vertical="center" wrapText="1"/>
    </xf>
    <xf numFmtId="0" fontId="12" fillId="12" borderId="29" xfId="0" applyFont="1" applyFill="1" applyBorder="1" applyAlignment="1">
      <alignment horizontal="center" vertical="center" wrapText="1"/>
    </xf>
    <xf numFmtId="0" fontId="12" fillId="12" borderId="30" xfId="0" applyFont="1" applyFill="1" applyBorder="1" applyAlignment="1">
      <alignment horizontal="center" vertical="center" wrapText="1"/>
    </xf>
    <xf numFmtId="0" fontId="12" fillId="12" borderId="31" xfId="0" applyFont="1" applyFill="1" applyBorder="1" applyAlignment="1">
      <alignment horizontal="center" vertical="center" wrapText="1"/>
    </xf>
    <xf numFmtId="0" fontId="12" fillId="12" borderId="29" xfId="0" applyFont="1" applyFill="1" applyBorder="1" applyAlignment="1">
      <alignment horizontal="center" vertical="center"/>
    </xf>
    <xf numFmtId="0" fontId="12" fillId="12" borderId="30" xfId="0" applyFont="1" applyFill="1" applyBorder="1" applyAlignment="1">
      <alignment horizontal="center" vertical="center"/>
    </xf>
    <xf numFmtId="0" fontId="12" fillId="12" borderId="31" xfId="0" applyFont="1" applyFill="1" applyBorder="1" applyAlignment="1">
      <alignment horizontal="center" vertical="center"/>
    </xf>
    <xf numFmtId="0" fontId="5" fillId="12" borderId="29" xfId="0" applyFont="1" applyFill="1" applyBorder="1" applyAlignment="1">
      <alignment horizontal="center" wrapText="1"/>
    </xf>
    <xf numFmtId="0" fontId="5" fillId="12" borderId="30" xfId="0" applyFont="1" applyFill="1" applyBorder="1" applyAlignment="1">
      <alignment horizontal="center" wrapText="1"/>
    </xf>
    <xf numFmtId="0" fontId="12" fillId="12" borderId="29" xfId="0" applyFont="1" applyFill="1" applyBorder="1" applyAlignment="1">
      <alignment horizontal="center"/>
    </xf>
    <xf numFmtId="0" fontId="12" fillId="12" borderId="30" xfId="0" applyFont="1" applyFill="1" applyBorder="1" applyAlignment="1">
      <alignment horizontal="center"/>
    </xf>
    <xf numFmtId="0" fontId="12" fillId="12" borderId="31" xfId="0" applyFont="1" applyFill="1" applyBorder="1" applyAlignment="1">
      <alignment horizontal="center"/>
    </xf>
    <xf numFmtId="0" fontId="5" fillId="12" borderId="29" xfId="0" applyFont="1" applyFill="1" applyBorder="1" applyAlignment="1">
      <alignment horizontal="center"/>
    </xf>
    <xf numFmtId="0" fontId="5" fillId="12" borderId="30" xfId="0" applyFont="1" applyFill="1" applyBorder="1" applyAlignment="1">
      <alignment horizontal="center"/>
    </xf>
    <xf numFmtId="0" fontId="5" fillId="12" borderId="31" xfId="0" applyFont="1" applyFill="1" applyBorder="1" applyAlignment="1">
      <alignment horizontal="center"/>
    </xf>
    <xf numFmtId="0" fontId="18" fillId="11" borderId="29" xfId="1" applyFont="1" applyFill="1" applyBorder="1" applyAlignment="1">
      <alignment horizontal="center" wrapText="1"/>
    </xf>
    <xf numFmtId="0" fontId="18" fillId="11" borderId="30" xfId="1" applyFont="1" applyFill="1" applyBorder="1" applyAlignment="1">
      <alignment horizontal="center" wrapText="1"/>
    </xf>
    <xf numFmtId="0" fontId="18" fillId="11" borderId="31" xfId="1" applyFont="1" applyFill="1" applyBorder="1" applyAlignment="1">
      <alignment horizontal="center" wrapText="1"/>
    </xf>
    <xf numFmtId="0" fontId="18" fillId="13" borderId="29" xfId="1" applyFont="1" applyFill="1" applyBorder="1" applyAlignment="1">
      <alignment horizontal="center"/>
    </xf>
    <xf numFmtId="0" fontId="18" fillId="13" borderId="30" xfId="1" applyFont="1" applyFill="1" applyBorder="1" applyAlignment="1">
      <alignment horizontal="center"/>
    </xf>
    <xf numFmtId="0" fontId="18" fillId="13" borderId="31" xfId="1" applyFont="1" applyFill="1" applyBorder="1" applyAlignment="1">
      <alignment horizontal="center"/>
    </xf>
    <xf numFmtId="0" fontId="7" fillId="4" borderId="0" xfId="0" applyFont="1" applyFill="1" applyAlignment="1">
      <alignment horizontal="center" wrapText="1"/>
    </xf>
    <xf numFmtId="0" fontId="17" fillId="4" borderId="0" xfId="0" applyFont="1" applyFill="1" applyAlignment="1">
      <alignment horizontal="center" wrapText="1"/>
    </xf>
    <xf numFmtId="0" fontId="9" fillId="3" borderId="36" xfId="0" applyFont="1" applyFill="1" applyBorder="1" applyAlignment="1">
      <alignment horizontal="left" vertical="top" wrapText="1"/>
    </xf>
    <xf numFmtId="0" fontId="4" fillId="4" borderId="30" xfId="0" applyFont="1" applyFill="1" applyBorder="1" applyAlignment="1">
      <alignment vertical="top" wrapText="1"/>
    </xf>
    <xf numFmtId="0" fontId="4" fillId="4" borderId="31" xfId="0" applyFont="1" applyFill="1" applyBorder="1" applyAlignment="1">
      <alignment vertical="top" wrapText="1"/>
    </xf>
    <xf numFmtId="0" fontId="44" fillId="0" borderId="0" xfId="0" applyFont="1"/>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325755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66597B35-7585-CB64-F264-EA7172E6EA21}"/>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97790</xdr:rowOff>
    </xdr:to>
    <xdr:sp macro="" textlink="">
      <xdr:nvSpPr>
        <xdr:cNvPr id="43776" name="AutoShape 1025">
          <a:extLst>
            <a:ext uri="{FF2B5EF4-FFF2-40B4-BE49-F238E27FC236}">
              <a16:creationId xmlns:a16="http://schemas.microsoft.com/office/drawing/2014/main" id="{4EBA0BA5-5217-9DAA-15EE-A95C79DFE9E4}"/>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CE71EAC4-375C-8DDC-BE68-ECFB6928D4E3}"/>
            </a:ext>
          </a:extLst>
        </xdr:cNvPr>
        <xdr:cNvSpPr>
          <a:spLocks noChangeAspect="1" noChangeArrowheads="1"/>
        </xdr:cNvSpPr>
      </xdr:nvSpPr>
      <xdr:spPr bwMode="auto">
        <a:xfrm>
          <a:off x="27746325" y="39243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16</xdr:col>
      <xdr:colOff>460405</xdr:colOff>
      <xdr:row>0</xdr:row>
      <xdr:rowOff>190501</xdr:rowOff>
    </xdr:from>
    <xdr:to>
      <xdr:col>17</xdr:col>
      <xdr:colOff>1111250</xdr:colOff>
      <xdr:row>2</xdr:row>
      <xdr:rowOff>349250</xdr:rowOff>
    </xdr:to>
    <xdr:grpSp>
      <xdr:nvGrpSpPr>
        <xdr:cNvPr id="36" name="Agrupar 6">
          <a:extLst>
            <a:ext uri="{FF2B5EF4-FFF2-40B4-BE49-F238E27FC236}">
              <a16:creationId xmlns:a16="http://schemas.microsoft.com/office/drawing/2014/main" id="{AC858733-CD74-8D27-D9B8-384F860B5EC0}"/>
            </a:ext>
          </a:extLst>
        </xdr:cNvPr>
        <xdr:cNvGrpSpPr/>
      </xdr:nvGrpSpPr>
      <xdr:grpSpPr>
        <a:xfrm>
          <a:off x="20139055" y="190501"/>
          <a:ext cx="1127095" cy="1225549"/>
          <a:chOff x="18251924" y="566431"/>
          <a:chExt cx="1223729" cy="1197917"/>
        </a:xfrm>
        <a:solidFill>
          <a:srgbClr val="FF6600"/>
        </a:solidFill>
      </xdr:grpSpPr>
      <xdr:sp macro="" textlink="">
        <xdr:nvSpPr>
          <xdr:cNvPr id="11" name="object 36">
            <a:extLst>
              <a:ext uri="{FF2B5EF4-FFF2-40B4-BE49-F238E27FC236}">
                <a16:creationId xmlns:a16="http://schemas.microsoft.com/office/drawing/2014/main" id="{BEA82B9A-FB33-5361-2302-0988A59F3C4D}"/>
              </a:ext>
            </a:extLst>
          </xdr:cNvPr>
          <xdr:cNvSpPr/>
        </xdr:nvSpPr>
        <xdr:spPr>
          <a:xfrm>
            <a:off x="18424252" y="566430"/>
            <a:ext cx="237858" cy="260687"/>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2" name="object 37">
            <a:extLst>
              <a:ext uri="{FF2B5EF4-FFF2-40B4-BE49-F238E27FC236}">
                <a16:creationId xmlns:a16="http://schemas.microsoft.com/office/drawing/2014/main" id="{C38ECE81-D285-AE1A-AADD-D2657C915B2F}"/>
              </a:ext>
            </a:extLst>
          </xdr:cNvPr>
          <xdr:cNvSpPr/>
        </xdr:nvSpPr>
        <xdr:spPr>
          <a:xfrm>
            <a:off x="18000245" y="873668"/>
            <a:ext cx="1085873" cy="13965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3" name="object 38">
            <a:extLst>
              <a:ext uri="{FF2B5EF4-FFF2-40B4-BE49-F238E27FC236}">
                <a16:creationId xmlns:a16="http://schemas.microsoft.com/office/drawing/2014/main" id="{D789F693-8A88-8DC2-E997-F3E617570960}"/>
              </a:ext>
            </a:extLst>
          </xdr:cNvPr>
          <xdr:cNvSpPr/>
        </xdr:nvSpPr>
        <xdr:spPr>
          <a:xfrm>
            <a:off x="17938195" y="1050563"/>
            <a:ext cx="558449" cy="55861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4" name="object 39">
            <a:extLst>
              <a:ext uri="{FF2B5EF4-FFF2-40B4-BE49-F238E27FC236}">
                <a16:creationId xmlns:a16="http://schemas.microsoft.com/office/drawing/2014/main" id="{72B6929B-3A3C-9F4D-ABFF-30793CF255FE}"/>
              </a:ext>
            </a:extLst>
          </xdr:cNvPr>
          <xdr:cNvSpPr/>
        </xdr:nvSpPr>
        <xdr:spPr>
          <a:xfrm>
            <a:off x="18600060" y="1050563"/>
            <a:ext cx="517082" cy="55861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0F76C461-B542-0713-B0F0-E38F4C9686E0}"/>
              </a:ext>
            </a:extLst>
          </xdr:cNvPr>
          <xdr:cNvSpPr/>
        </xdr:nvSpPr>
        <xdr:spPr>
          <a:xfrm>
            <a:off x="18238103" y="1152975"/>
            <a:ext cx="589474" cy="521374"/>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twoCellAnchor>
    <xdr:from>
      <xdr:col>17</xdr:col>
      <xdr:colOff>1195626</xdr:colOff>
      <xdr:row>8</xdr:row>
      <xdr:rowOff>175688</xdr:rowOff>
    </xdr:from>
    <xdr:to>
      <xdr:col>22</xdr:col>
      <xdr:colOff>121119</xdr:colOff>
      <xdr:row>10</xdr:row>
      <xdr:rowOff>349739</xdr:rowOff>
    </xdr:to>
    <xdr:sp macro="" textlink="">
      <xdr:nvSpPr>
        <xdr:cNvPr id="2" name="Flecha: a la derecha 1">
          <a:extLst>
            <a:ext uri="{FF2B5EF4-FFF2-40B4-BE49-F238E27FC236}">
              <a16:creationId xmlns:a16="http://schemas.microsoft.com/office/drawing/2014/main" id="{553EB15B-45FA-93F4-AB10-EBA5E3083BAC}"/>
            </a:ext>
          </a:extLst>
        </xdr:cNvPr>
        <xdr:cNvSpPr/>
      </xdr:nvSpPr>
      <xdr:spPr>
        <a:xfrm rot="13279841">
          <a:off x="21293376" y="3727152"/>
          <a:ext cx="3443064" cy="1289837"/>
        </a:xfrm>
        <a:prstGeom prst="rightArrow">
          <a:avLst/>
        </a:prstGeom>
        <a:solidFill>
          <a:schemeClr val="accent6">
            <a:lumMod val="75000"/>
          </a:schemeClr>
        </a:solidFill>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A379056-6FA2-0B88-E3EC-10E71FCD1EAC}"/>
            </a:ext>
          </a:extLst>
        </xdr:cNvPr>
        <xdr:cNvGrpSpPr/>
      </xdr:nvGrpSpPr>
      <xdr:grpSpPr>
        <a:xfrm>
          <a:off x="5772150" y="133350"/>
          <a:ext cx="485775" cy="500948"/>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B1897851-D9FD-C94C-FE83-6A182FBA301D}"/>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C7A64A37-BEB9-8DF6-EEF9-F86F26D2726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081CD02C-D6D7-05DC-DE62-DDA76041AA88}"/>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C8DB4681-1868-AA4C-3470-D693C9EFF3FC}"/>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DA0233CE-1BB2-9DD1-2D96-33812E2B76F7}"/>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4D0964F3-0F4E-71FE-2314-78DB6F9F07B2}"/>
            </a:ext>
          </a:extLst>
        </xdr:cNvPr>
        <xdr:cNvGrpSpPr/>
      </xdr:nvGrpSpPr>
      <xdr:grpSpPr>
        <a:xfrm>
          <a:off x="9582979"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6852D96A-73C6-D9CF-5DF1-742748446CE4}"/>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72B0B32C-CB48-D29D-39A7-7B4AB5AAC5F0}"/>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6E1602DF-6CBB-3F80-B8F6-65CBE5E8B41B}"/>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52B8967B-AA46-3A03-C286-66AEC79F3161}"/>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7EF7F75B-CD8E-D37F-6223-2EC844CECABB}"/>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900A782F-6E74-5A83-69E2-311D01F6F4EB}"/>
            </a:ext>
          </a:extLst>
        </xdr:cNvPr>
        <xdr:cNvGrpSpPr/>
      </xdr:nvGrpSpPr>
      <xdr:grpSpPr>
        <a:xfrm>
          <a:off x="52482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EC4B4640-DCA5-3857-8EFA-5C0E52A77E1D}"/>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5D60168-E9FB-BC13-7421-513AB8EA2D5A}"/>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7E1EA6A7-B785-5BB9-D5EF-AA47EC2BB97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229471C6-A555-ACB6-3CAC-F8408B97B60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504BD54D-006D-B1BD-86C0-D0F1D1DDC190}"/>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76BD37C7-BA28-DBD1-6F19-240E820E06BB}"/>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EDA39294-575C-6337-4B4E-19E870646303}"/>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D074190-DE7F-DF18-5627-AA4B9691BD63}"/>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EA9DFF54-66B9-0981-E97B-267583767294}"/>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D30E4F98-AD41-DB2E-E2B9-C1161AC2316C}"/>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29F1263E-A045-84C6-E4E1-64032D6C5F50}"/>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C0610C42-2FFA-B9E3-AE65-51D41829E141}"/>
            </a:ext>
          </a:extLst>
        </xdr:cNvPr>
        <xdr:cNvGrpSpPr/>
      </xdr:nvGrpSpPr>
      <xdr:grpSpPr>
        <a:xfrm>
          <a:off x="7305675" y="38100"/>
          <a:ext cx="48577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63AA68AD-03C4-CDAF-801C-82E93960CA52}"/>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EA57880C-1D18-7180-0F12-C1EF2AE66495}"/>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3AB6B0F3-6DB2-C09A-3C43-253E27D4B0C6}"/>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90000077-626A-883C-5ABA-C7C9796B45C2}"/>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7A34EBEE-DDD5-5716-D499-85623FA1FAF7}"/>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5CEC07CB-77E9-14B8-8E67-1A2F9575C35C}"/>
            </a:ext>
          </a:extLst>
        </xdr:cNvPr>
        <xdr:cNvGrpSpPr/>
      </xdr:nvGrpSpPr>
      <xdr:grpSpPr>
        <a:xfrm>
          <a:off x="50482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DBBC0208-669D-E224-410F-2F1CBCAE5B0F}"/>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155B477-B2E4-03E4-7E4C-525A6E84BB1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2CAFF9D3-7495-BF73-029D-0BC87C0E2D2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83ED149E-D812-DFEE-979E-9F1887D49DFA}"/>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FF31629A-FD4D-B465-43F7-590DD0CD2D16}"/>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034AABE1-9F53-B4CD-5901-299E8BBEFCC4}"/>
            </a:ext>
          </a:extLst>
        </xdr:cNvPr>
        <xdr:cNvGrpSpPr/>
      </xdr:nvGrpSpPr>
      <xdr:grpSpPr>
        <a:xfrm>
          <a:off x="5210175" y="25717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C1F591BC-B915-50E5-2169-55FD64860888}"/>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02C73985-E4A9-A211-B788-AB3ABA484AD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A237F98-DC6B-2748-888B-33983FD834A6}"/>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90C283AC-AF88-33C9-859A-9C0F4BBAD02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5D7A43CE-CD2F-B2AD-B575-90D71752F007}"/>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548067F2-DB92-5D4A-DFF5-E2EAD5D6A7CD}"/>
            </a:ext>
          </a:extLst>
        </xdr:cNvPr>
        <xdr:cNvGrpSpPr/>
      </xdr:nvGrpSpPr>
      <xdr:grpSpPr>
        <a:xfrm>
          <a:off x="5153025" y="190500"/>
          <a:ext cx="1651967"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4A1E5FFE-40C6-3C5E-D3DB-50943ED8BEA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63AFAEF-0518-2F6B-330C-EB34F420ED67}"/>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1D427C06-EBE8-07C1-063B-41FE79256F6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D56C5C25-4698-85FC-9203-B1193A2EC76A}"/>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BA202CCE-435D-D1D2-0A4A-BF37BC818F3D}"/>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3080E594-94A0-465D-F6A5-F49CE89F54F1}"/>
            </a:ext>
          </a:extLst>
        </xdr:cNvPr>
        <xdr:cNvGrpSpPr/>
      </xdr:nvGrpSpPr>
      <xdr:grpSpPr>
        <a:xfrm>
          <a:off x="5286375" y="171450"/>
          <a:ext cx="480392" cy="522355"/>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945CB043-AEB9-EC46-07EA-541CA64D440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C2E0F9D1-EB9C-6889-2231-65C7805099CC}"/>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ABAB6166-93C7-D3C6-1E83-5E31846C5CA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8BB5362E-67B5-A860-7EB3-EEAE27C4AA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84A1C4B6-8C02-4272-FD59-17516932D9A4}"/>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E781B4D-0292-BF36-40B1-A6A618A310C2}"/>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9</xdr:col>
      <xdr:colOff>2149475</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EF8E35FE-35D5-BD65-6B9F-985106531C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15" t="s">
        <v>0</v>
      </c>
      <c r="E5" t="s">
        <v>1</v>
      </c>
    </row>
    <row r="6" spans="2:5" ht="30.75" customHeight="1" x14ac:dyDescent="0.3">
      <c r="B6" s="15" t="s">
        <v>2</v>
      </c>
      <c r="E6" t="s">
        <v>3</v>
      </c>
    </row>
    <row r="7" spans="2:5" ht="30.75" customHeight="1" x14ac:dyDescent="0.3">
      <c r="B7" s="15" t="s">
        <v>4</v>
      </c>
    </row>
    <row r="8" spans="2:5" ht="30.75" customHeight="1" x14ac:dyDescent="0.3">
      <c r="B8" s="15" t="s">
        <v>5</v>
      </c>
    </row>
    <row r="9" spans="2:5" ht="30.75" customHeight="1" x14ac:dyDescent="0.3">
      <c r="B9" s="15" t="s">
        <v>6</v>
      </c>
    </row>
    <row r="10" spans="2:5" ht="18.75" x14ac:dyDescent="0.3">
      <c r="B10"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50" zoomScaleNormal="50" workbookViewId="0">
      <selection activeCell="G3" sqref="G3:P3"/>
    </sheetView>
  </sheetViews>
  <sheetFormatPr baseColWidth="10" defaultColWidth="11.42578125" defaultRowHeight="16.5" x14ac:dyDescent="0.3"/>
  <cols>
    <col min="1" max="1" width="11.42578125" style="29"/>
    <col min="2" max="2" width="24.42578125" style="29" customWidth="1"/>
    <col min="3" max="5" width="22.42578125" style="29" customWidth="1"/>
    <col min="6" max="10" width="11.42578125" style="29"/>
    <col min="11" max="11" width="14.42578125" style="29" customWidth="1"/>
    <col min="12" max="12" width="11.42578125" style="29"/>
    <col min="13" max="13" width="19.28515625" style="29" customWidth="1"/>
    <col min="14" max="14" width="66" style="29" customWidth="1"/>
    <col min="15" max="16" width="11.42578125" style="29"/>
    <col min="17" max="17" width="7" style="29" customWidth="1"/>
    <col min="18" max="18" width="22" style="29" customWidth="1"/>
    <col min="19" max="21" width="11.42578125" style="29"/>
    <col min="22" max="24" width="11.42578125" style="38"/>
    <col min="25" max="25" width="24.28515625" style="38" customWidth="1"/>
    <col min="26" max="37" width="11.42578125" style="38"/>
    <col min="38" max="38" width="11.42578125" style="38" customWidth="1"/>
    <col min="39" max="47" width="11.42578125" style="38"/>
    <col min="48" max="16384" width="11.42578125" style="29"/>
  </cols>
  <sheetData>
    <row r="1" spans="2:31" ht="41.25" customHeight="1" x14ac:dyDescent="0.35">
      <c r="B1" s="88" t="s">
        <v>7</v>
      </c>
      <c r="C1" s="88"/>
      <c r="D1" s="88"/>
      <c r="E1" s="88"/>
      <c r="F1" s="89"/>
      <c r="G1" s="94" t="s">
        <v>120</v>
      </c>
      <c r="H1" s="94"/>
      <c r="I1" s="94"/>
      <c r="J1" s="94"/>
      <c r="K1" s="94"/>
      <c r="L1" s="94"/>
      <c r="M1" s="94"/>
      <c r="N1" s="94"/>
      <c r="O1" s="94"/>
      <c r="P1" s="94"/>
      <c r="Q1" s="95"/>
      <c r="R1" s="95"/>
    </row>
    <row r="2" spans="2:31" ht="41.25" customHeight="1" x14ac:dyDescent="0.35">
      <c r="B2" s="88" t="s">
        <v>8</v>
      </c>
      <c r="C2" s="88"/>
      <c r="D2" s="88"/>
      <c r="E2" s="88"/>
      <c r="F2" s="89"/>
      <c r="G2" s="94" t="s">
        <v>121</v>
      </c>
      <c r="H2" s="94"/>
      <c r="I2" s="94"/>
      <c r="J2" s="94"/>
      <c r="K2" s="94"/>
      <c r="L2" s="94"/>
      <c r="M2" s="94"/>
      <c r="N2" s="94"/>
      <c r="O2" s="94"/>
      <c r="P2" s="94"/>
      <c r="Q2" s="36"/>
      <c r="R2" s="35"/>
    </row>
    <row r="3" spans="2:31" ht="37.5" customHeight="1" x14ac:dyDescent="0.35">
      <c r="B3" s="92" t="s">
        <v>9</v>
      </c>
      <c r="C3" s="92"/>
      <c r="D3" s="92"/>
      <c r="E3" s="92"/>
      <c r="F3" s="93"/>
      <c r="G3" s="96" t="s">
        <v>122</v>
      </c>
      <c r="H3" s="96"/>
      <c r="I3" s="96"/>
      <c r="J3" s="96"/>
      <c r="K3" s="96"/>
      <c r="L3" s="96"/>
      <c r="M3" s="96"/>
      <c r="N3" s="96"/>
      <c r="O3" s="96"/>
      <c r="P3" s="96"/>
      <c r="Q3" s="97"/>
      <c r="R3" s="97"/>
    </row>
    <row r="4" spans="2:31" ht="42" customHeight="1" x14ac:dyDescent="0.5">
      <c r="B4" s="90" t="s">
        <v>11</v>
      </c>
      <c r="C4" s="90"/>
      <c r="D4" s="90"/>
      <c r="E4" s="90"/>
      <c r="F4" s="90"/>
      <c r="G4" s="90"/>
      <c r="H4" s="90"/>
      <c r="I4" s="90"/>
      <c r="J4" s="90"/>
      <c r="K4" s="90"/>
      <c r="L4" s="90"/>
      <c r="M4" s="90"/>
      <c r="N4" s="90"/>
      <c r="O4" s="90"/>
      <c r="P4" s="90"/>
      <c r="Q4" s="90"/>
      <c r="R4" s="90"/>
    </row>
    <row r="5" spans="2:31" x14ac:dyDescent="0.3">
      <c r="Y5" s="38" t="s">
        <v>119</v>
      </c>
    </row>
    <row r="6" spans="2:31" ht="34.5" customHeight="1" x14ac:dyDescent="0.3">
      <c r="B6" s="31"/>
      <c r="G6" s="87"/>
      <c r="H6" s="87"/>
      <c r="I6" s="87"/>
      <c r="J6" s="87"/>
      <c r="K6" s="87"/>
      <c r="L6" s="87"/>
      <c r="M6" s="87"/>
      <c r="O6" s="32"/>
      <c r="P6" s="91" t="s">
        <v>12</v>
      </c>
      <c r="Q6" s="91"/>
      <c r="R6" s="54">
        <v>45455</v>
      </c>
    </row>
    <row r="8" spans="2:31" ht="50.25" customHeight="1" x14ac:dyDescent="0.5">
      <c r="B8" s="83" t="str">
        <f>+'1- PROBLEMA Y O NECESIDAD'!B4</f>
        <v>1- PROBLEMA Y/O NECESIDAD</v>
      </c>
      <c r="C8" s="83"/>
      <c r="D8" s="83"/>
      <c r="E8" s="83"/>
      <c r="F8" s="83" t="str">
        <f>+'5- CUAL ES MI SOLUCIÓN'!D4</f>
        <v>5- ¿CUAL ES MI SOLUCIÓN?</v>
      </c>
      <c r="G8" s="83"/>
      <c r="H8" s="83"/>
      <c r="I8" s="83"/>
      <c r="J8" s="101" t="str">
        <f>+'3- PROPUESTA UNICA DE VALOR'!B4</f>
        <v>3- PROPUESTA ÚNICA DE VALOR  - CONCEPTO INNOVADOR</v>
      </c>
      <c r="K8" s="101"/>
      <c r="L8" s="101"/>
      <c r="M8" s="101"/>
      <c r="N8" s="40" t="str">
        <f>'4- VENTAJA DIFERENCIAL'!B4</f>
        <v>4- VENTAJA DIFERENCIAL</v>
      </c>
      <c r="O8" s="83" t="str">
        <f>+'2- QUIEN ES EL PROTAGONISTA'!C4</f>
        <v>2- QUIEN ES EL PROTAGONISTA</v>
      </c>
      <c r="P8" s="83"/>
      <c r="Q8" s="83"/>
      <c r="R8" s="83"/>
      <c r="W8" s="84" t="s">
        <v>13</v>
      </c>
      <c r="X8" s="85"/>
      <c r="Y8" s="85"/>
      <c r="Z8" s="85"/>
      <c r="AA8" s="85"/>
      <c r="AB8" s="85"/>
      <c r="AC8" s="86"/>
    </row>
    <row r="9" spans="2:31" ht="29.25" customHeight="1" x14ac:dyDescent="0.35">
      <c r="B9" s="82"/>
      <c r="C9" s="82"/>
      <c r="D9" s="82"/>
      <c r="E9" s="82"/>
      <c r="F9" s="99"/>
      <c r="G9" s="99"/>
      <c r="H9" s="99"/>
      <c r="I9" s="99"/>
      <c r="J9" s="99"/>
      <c r="K9" s="99"/>
      <c r="L9" s="99"/>
      <c r="M9" s="99"/>
      <c r="N9" s="99"/>
      <c r="O9" s="99"/>
      <c r="P9" s="99"/>
      <c r="Q9" s="99"/>
      <c r="R9" s="99"/>
      <c r="W9" s="73" t="s">
        <v>14</v>
      </c>
      <c r="X9" s="74"/>
      <c r="Y9" s="74"/>
      <c r="Z9" s="74"/>
      <c r="AA9" s="74"/>
      <c r="AB9" s="74"/>
      <c r="AC9" s="75"/>
      <c r="AD9" s="43"/>
      <c r="AE9" s="43"/>
    </row>
    <row r="10" spans="2:31" ht="59.25" customHeight="1" x14ac:dyDescent="0.35">
      <c r="B10" s="82"/>
      <c r="C10" s="82"/>
      <c r="D10" s="82"/>
      <c r="E10" s="82"/>
      <c r="F10" s="99"/>
      <c r="G10" s="99"/>
      <c r="H10" s="99"/>
      <c r="I10" s="99"/>
      <c r="J10" s="99"/>
      <c r="K10" s="99"/>
      <c r="L10" s="99"/>
      <c r="M10" s="99"/>
      <c r="N10" s="99"/>
      <c r="O10" s="99"/>
      <c r="P10" s="99"/>
      <c r="Q10" s="99"/>
      <c r="R10" s="99"/>
      <c r="W10" s="76"/>
      <c r="X10" s="77"/>
      <c r="Y10" s="77"/>
      <c r="Z10" s="77"/>
      <c r="AA10" s="77"/>
      <c r="AB10" s="77"/>
      <c r="AC10" s="78"/>
      <c r="AD10" s="43"/>
      <c r="AE10" s="43"/>
    </row>
    <row r="11" spans="2:31" ht="59.25" customHeight="1" x14ac:dyDescent="0.35">
      <c r="B11" s="82"/>
      <c r="C11" s="82"/>
      <c r="D11" s="82"/>
      <c r="E11" s="82"/>
      <c r="F11" s="99"/>
      <c r="G11" s="99"/>
      <c r="H11" s="99"/>
      <c r="I11" s="99"/>
      <c r="J11" s="99"/>
      <c r="K11" s="99"/>
      <c r="L11" s="99"/>
      <c r="M11" s="99"/>
      <c r="N11" s="99"/>
      <c r="O11" s="99"/>
      <c r="P11" s="99"/>
      <c r="Q11" s="99"/>
      <c r="R11" s="99"/>
      <c r="W11" s="76"/>
      <c r="X11" s="77"/>
      <c r="Y11" s="77"/>
      <c r="Z11" s="77"/>
      <c r="AA11" s="77"/>
      <c r="AB11" s="77"/>
      <c r="AC11" s="78"/>
      <c r="AD11" s="43"/>
      <c r="AE11" s="43"/>
    </row>
    <row r="12" spans="2:31" ht="59.25" customHeight="1" x14ac:dyDescent="0.3">
      <c r="B12" s="82"/>
      <c r="C12" s="82"/>
      <c r="D12" s="82"/>
      <c r="E12" s="82"/>
      <c r="F12" s="99"/>
      <c r="G12" s="99"/>
      <c r="H12" s="99"/>
      <c r="I12" s="99"/>
      <c r="J12" s="99"/>
      <c r="K12" s="99"/>
      <c r="L12" s="99"/>
      <c r="M12" s="99"/>
      <c r="N12" s="99"/>
      <c r="O12" s="99"/>
      <c r="P12" s="99"/>
      <c r="Q12" s="99"/>
      <c r="R12" s="99"/>
      <c r="W12" s="76"/>
      <c r="X12" s="77"/>
      <c r="Y12" s="77"/>
      <c r="Z12" s="77"/>
      <c r="AA12" s="77"/>
      <c r="AB12" s="77"/>
      <c r="AC12" s="78"/>
    </row>
    <row r="13" spans="2:31" ht="59.25" customHeight="1" x14ac:dyDescent="0.3">
      <c r="B13" s="82"/>
      <c r="C13" s="82"/>
      <c r="D13" s="82"/>
      <c r="E13" s="82"/>
      <c r="F13" s="99"/>
      <c r="G13" s="99"/>
      <c r="H13" s="99"/>
      <c r="I13" s="99"/>
      <c r="J13" s="99"/>
      <c r="K13" s="99"/>
      <c r="L13" s="99"/>
      <c r="M13" s="99"/>
      <c r="N13" s="99"/>
      <c r="O13" s="99"/>
      <c r="P13" s="99"/>
      <c r="Q13" s="99"/>
      <c r="R13" s="99"/>
      <c r="W13" s="76"/>
      <c r="X13" s="77"/>
      <c r="Y13" s="77"/>
      <c r="Z13" s="77"/>
      <c r="AA13" s="77"/>
      <c r="AB13" s="77"/>
      <c r="AC13" s="78"/>
    </row>
    <row r="14" spans="2:31" ht="59.25" customHeight="1" x14ac:dyDescent="0.3">
      <c r="B14" s="82"/>
      <c r="C14" s="82"/>
      <c r="D14" s="82"/>
      <c r="E14" s="82"/>
      <c r="F14" s="99"/>
      <c r="G14" s="99"/>
      <c r="H14" s="99"/>
      <c r="I14" s="99"/>
      <c r="J14" s="99"/>
      <c r="K14" s="99"/>
      <c r="L14" s="99"/>
      <c r="M14" s="99"/>
      <c r="N14" s="99"/>
      <c r="O14" s="99"/>
      <c r="P14" s="99"/>
      <c r="Q14" s="99"/>
      <c r="R14" s="99"/>
      <c r="W14" s="76"/>
      <c r="X14" s="77"/>
      <c r="Y14" s="77"/>
      <c r="Z14" s="77"/>
      <c r="AA14" s="77"/>
      <c r="AB14" s="77"/>
      <c r="AC14" s="78"/>
    </row>
    <row r="15" spans="2:31" ht="55.5" customHeight="1" x14ac:dyDescent="0.3">
      <c r="B15" s="104" t="s">
        <v>15</v>
      </c>
      <c r="C15" s="104"/>
      <c r="D15" s="104"/>
      <c r="E15" s="104"/>
      <c r="F15" s="100" t="str">
        <f>'9- METRICAS CLAVE'!B4</f>
        <v>9- MÉTRICAS CLAVE</v>
      </c>
      <c r="G15" s="100"/>
      <c r="H15" s="100"/>
      <c r="I15" s="100"/>
      <c r="J15" s="99"/>
      <c r="K15" s="99"/>
      <c r="L15" s="99"/>
      <c r="M15" s="99"/>
      <c r="N15" s="49" t="str">
        <f>'6- CANALES'!B4</f>
        <v>6- CANALES - ¿CUAL ES EL FUTURO DE MI NEGOCIO?</v>
      </c>
      <c r="O15" s="103" t="str">
        <f>'2- QUIEN ES EL PROTAGONISTA'!C11</f>
        <v>+ Early Adopters</v>
      </c>
      <c r="P15" s="103"/>
      <c r="Q15" s="103"/>
      <c r="R15" s="103"/>
      <c r="W15" s="76"/>
      <c r="X15" s="77"/>
      <c r="Y15" s="77"/>
      <c r="Z15" s="77"/>
      <c r="AA15" s="77"/>
      <c r="AB15" s="77"/>
      <c r="AC15" s="78"/>
    </row>
    <row r="16" spans="2:31" ht="39" customHeight="1" x14ac:dyDescent="0.3">
      <c r="B16" s="64"/>
      <c r="C16" s="65"/>
      <c r="D16" s="65"/>
      <c r="E16" s="66"/>
      <c r="F16" s="99"/>
      <c r="G16" s="99"/>
      <c r="H16" s="99"/>
      <c r="I16" s="99"/>
      <c r="J16" s="99"/>
      <c r="K16" s="99"/>
      <c r="L16" s="99"/>
      <c r="M16" s="99"/>
      <c r="N16" s="48" t="str">
        <f>+'6- CANALES'!B13</f>
        <v>Campaña de Redes Sociales</v>
      </c>
      <c r="O16" s="99" t="str">
        <f>'2- QUIEN ES EL PROTAGONISTA'!C12</f>
        <v>Early Adopters
Características de los Early Adopters:
Conciencia del Problema: Son plenamente conscientes de los desafíos de ciberseguridad y continuidad del negocio que enfrentan, y buscan activamente soluciones.
Uso de Soluciones Actuales: Ya utilizan soluciones de ciberseguridad, pero están insatisfechos con su eficacia y buscan mejoras constantes.
Independencia en Decisiones: Sus decisiones de compra no están influenciadas por terceros, sino por la necesidad de resolver eficazmente sus problemas de seguridad.
Disposición a Ayudar: Están dispuestos a colaborar y proporcionar feedback detallado para mejorar las soluciones de Panda.
Feedback Sincero: Proporcionan opiniones honestas y constructivas sobre los productos y servicios para ayudar a su perfeccionamiento.
Lista de Clientes Ideales
Bancos y Entidades Financieras: Con altos requisitos de seguridad y cumplimiento normativo.
Hospitales y Clínicas: Que manejan grandes volúmenes de datos sensibles de pacientes.
Gobiernos y Entidades Públicas: Necesitan proteger datos críticos y garantizar la continuidad operativa de servicios esenciales.
Compañías de Telecomunicaciones: Con infraestructura crítica y datos sensibles.
Empresas Tecnológicas y Startups: Buscan soluciones innovadoras y escalables para proteger su propiedad intelectual y datos de clientes.
Corporaciones Multinacionales: Con operaciones en múltiples países y necesidades complejas de ciberseguridad y cumplimiento.
Instituciones Educativas: Que manejan datos de estudiantes y requieren formación constante en ciberseguridad.
Empresas del Sector Energético: Que necesitan asegurar sus sistemas de control industrial contra ciberataques.</v>
      </c>
      <c r="P16" s="99"/>
      <c r="Q16" s="99"/>
      <c r="R16" s="99"/>
      <c r="W16" s="76"/>
      <c r="X16" s="77"/>
      <c r="Y16" s="77"/>
      <c r="Z16" s="77"/>
      <c r="AA16" s="77"/>
      <c r="AB16" s="77"/>
      <c r="AC16" s="78"/>
    </row>
    <row r="17" spans="2:40" ht="64.5" customHeight="1" x14ac:dyDescent="0.3">
      <c r="B17" s="67"/>
      <c r="C17" s="68"/>
      <c r="D17" s="68"/>
      <c r="E17" s="69"/>
      <c r="F17" s="99"/>
      <c r="G17" s="99"/>
      <c r="H17" s="99"/>
      <c r="I17" s="99"/>
      <c r="J17" s="99"/>
      <c r="K17" s="99"/>
      <c r="L17" s="99"/>
      <c r="M17" s="99"/>
      <c r="N17" s="48" t="str">
        <f>+'6- CANALES'!B14</f>
        <v>Campaña Email Marketing</v>
      </c>
      <c r="O17" s="99"/>
      <c r="P17" s="99"/>
      <c r="Q17" s="99"/>
      <c r="R17" s="99"/>
      <c r="W17" s="76"/>
      <c r="X17" s="77"/>
      <c r="Y17" s="77"/>
      <c r="Z17" s="77"/>
      <c r="AA17" s="77"/>
      <c r="AB17" s="77"/>
      <c r="AC17" s="78"/>
    </row>
    <row r="18" spans="2:40" ht="64.5" customHeight="1" x14ac:dyDescent="0.3">
      <c r="B18" s="67"/>
      <c r="C18" s="68"/>
      <c r="D18" s="68"/>
      <c r="E18" s="69"/>
      <c r="F18" s="99"/>
      <c r="G18" s="99"/>
      <c r="H18" s="99"/>
      <c r="I18" s="99"/>
      <c r="J18" s="99"/>
      <c r="K18" s="99"/>
      <c r="L18" s="99"/>
      <c r="M18" s="99"/>
      <c r="N18" s="48" t="str">
        <f>+'6- CANALES'!B16</f>
        <v>Colaborar con influencers relevantes en tu industria para promocionar tus productos o servicios.</v>
      </c>
      <c r="O18" s="99"/>
      <c r="P18" s="99"/>
      <c r="Q18" s="99"/>
      <c r="R18" s="99"/>
      <c r="W18" s="76"/>
      <c r="X18" s="77"/>
      <c r="Y18" s="77"/>
      <c r="Z18" s="77"/>
      <c r="AA18" s="77"/>
      <c r="AB18" s="77"/>
      <c r="AC18" s="78"/>
    </row>
    <row r="19" spans="2:40" ht="32.25" customHeight="1" x14ac:dyDescent="0.3">
      <c r="B19" s="67"/>
      <c r="C19" s="68"/>
      <c r="D19" s="68"/>
      <c r="E19" s="69"/>
      <c r="F19" s="99"/>
      <c r="G19" s="99"/>
      <c r="H19" s="99"/>
      <c r="I19" s="99"/>
      <c r="J19" s="99"/>
      <c r="K19" s="99"/>
      <c r="L19" s="99"/>
      <c r="M19" s="99"/>
      <c r="N19" s="48" t="str">
        <f>+'6- CANALES'!B17</f>
        <v>Organizar o patrocinar eventos locales (ferias, conferencias, charlas) para aumentar la visibilidad de tu marca.</v>
      </c>
      <c r="O19" s="99"/>
      <c r="P19" s="99"/>
      <c r="Q19" s="99"/>
      <c r="R19" s="99"/>
      <c r="W19" s="79"/>
      <c r="X19" s="80"/>
      <c r="Y19" s="80"/>
      <c r="Z19" s="80"/>
      <c r="AA19" s="80"/>
      <c r="AB19" s="80"/>
      <c r="AC19" s="81"/>
      <c r="AD19" s="39"/>
      <c r="AE19" s="39" t="s">
        <v>16</v>
      </c>
      <c r="AF19" s="39"/>
      <c r="AG19" s="39"/>
      <c r="AH19" s="39"/>
      <c r="AI19" s="39" t="s">
        <v>17</v>
      </c>
      <c r="AJ19" s="39"/>
      <c r="AK19" s="39"/>
      <c r="AN19" s="39" t="s">
        <v>18</v>
      </c>
    </row>
    <row r="20" spans="2:40" ht="45" customHeight="1" x14ac:dyDescent="0.3">
      <c r="B20" s="67"/>
      <c r="C20" s="68"/>
      <c r="D20" s="68"/>
      <c r="E20" s="69"/>
      <c r="F20" s="99"/>
      <c r="G20" s="99"/>
      <c r="H20" s="99"/>
      <c r="I20" s="99"/>
      <c r="J20" s="99"/>
      <c r="K20" s="99"/>
      <c r="L20" s="99"/>
      <c r="M20" s="99"/>
      <c r="N20" s="48" t="str">
        <f>+'6- CANALES'!B19</f>
        <v>Vender directamente a los clientes sin intermediarios.</v>
      </c>
      <c r="O20" s="99"/>
      <c r="P20" s="99"/>
      <c r="Q20" s="99"/>
      <c r="R20" s="99"/>
    </row>
    <row r="21" spans="2:40" ht="258" customHeight="1" x14ac:dyDescent="0.3">
      <c r="B21" s="70"/>
      <c r="C21" s="71"/>
      <c r="D21" s="71"/>
      <c r="E21" s="72"/>
      <c r="F21" s="99"/>
      <c r="G21" s="99"/>
      <c r="H21" s="99"/>
      <c r="I21" s="99"/>
      <c r="J21" s="99"/>
      <c r="K21" s="99"/>
      <c r="L21" s="99"/>
      <c r="M21" s="99"/>
      <c r="N21" s="48" t="str">
        <f>+'6- CANALES'!B20</f>
        <v>Utilizar minoristas o tiendas para vender tus productos.</v>
      </c>
      <c r="O21" s="99"/>
      <c r="P21" s="99"/>
      <c r="Q21" s="99"/>
      <c r="R21" s="99"/>
    </row>
    <row r="22" spans="2:40" ht="33.75" customHeight="1" x14ac:dyDescent="0.3">
      <c r="B22" s="102" t="str">
        <f>'7- ESTRUCTURA DE COSTOS'!B4</f>
        <v>7- ESTRUCTURA DE COSTOS</v>
      </c>
      <c r="C22" s="102"/>
      <c r="D22" s="102"/>
      <c r="E22" s="102"/>
      <c r="F22" s="102"/>
      <c r="G22" s="102"/>
      <c r="H22" s="102"/>
      <c r="I22" s="102"/>
      <c r="J22" s="102"/>
      <c r="K22" s="102"/>
      <c r="L22" s="102"/>
      <c r="M22" s="102" t="str">
        <f>'8- FUENTES DE INGRESOS'!B4</f>
        <v>8- FUENTES DE INGRESOS</v>
      </c>
      <c r="N22" s="102"/>
      <c r="O22" s="102"/>
      <c r="P22" s="102"/>
      <c r="Q22" s="102"/>
      <c r="R22" s="102"/>
    </row>
    <row r="23" spans="2:40" x14ac:dyDescent="0.3">
      <c r="B23" s="98"/>
      <c r="C23" s="98"/>
      <c r="D23" s="98"/>
      <c r="E23" s="98"/>
      <c r="F23" s="98"/>
      <c r="G23" s="98"/>
      <c r="H23" s="98"/>
      <c r="I23" s="98"/>
      <c r="J23" s="98"/>
      <c r="K23" s="98"/>
      <c r="L23" s="98"/>
      <c r="M23" s="98"/>
      <c r="N23" s="98"/>
      <c r="O23" s="98"/>
      <c r="P23" s="98"/>
      <c r="Q23" s="98"/>
      <c r="R23" s="98"/>
    </row>
    <row r="24" spans="2:40" x14ac:dyDescent="0.3">
      <c r="B24" s="98"/>
      <c r="C24" s="98"/>
      <c r="D24" s="98"/>
      <c r="E24" s="98"/>
      <c r="F24" s="98"/>
      <c r="G24" s="98"/>
      <c r="H24" s="98"/>
      <c r="I24" s="98"/>
      <c r="J24" s="98"/>
      <c r="K24" s="98"/>
      <c r="L24" s="98"/>
      <c r="M24" s="98"/>
      <c r="N24" s="98"/>
      <c r="O24" s="98"/>
      <c r="P24" s="98"/>
      <c r="Q24" s="98"/>
      <c r="R24" s="98"/>
    </row>
    <row r="25" spans="2:40" x14ac:dyDescent="0.3">
      <c r="B25" s="98"/>
      <c r="C25" s="98"/>
      <c r="D25" s="98"/>
      <c r="E25" s="98"/>
      <c r="F25" s="98"/>
      <c r="G25" s="98"/>
      <c r="H25" s="98"/>
      <c r="I25" s="98"/>
      <c r="J25" s="98"/>
      <c r="K25" s="98"/>
      <c r="L25" s="98"/>
      <c r="M25" s="98"/>
      <c r="N25" s="98"/>
      <c r="O25" s="98"/>
      <c r="P25" s="98"/>
      <c r="Q25" s="98"/>
      <c r="R25" s="98"/>
    </row>
    <row r="26" spans="2:40" x14ac:dyDescent="0.3">
      <c r="B26" s="98"/>
      <c r="C26" s="98"/>
      <c r="D26" s="98"/>
      <c r="E26" s="98"/>
      <c r="F26" s="98"/>
      <c r="G26" s="98"/>
      <c r="H26" s="98"/>
      <c r="I26" s="98"/>
      <c r="J26" s="98"/>
      <c r="K26" s="98"/>
      <c r="L26" s="98"/>
      <c r="M26" s="98"/>
      <c r="N26" s="98"/>
      <c r="O26" s="98"/>
      <c r="P26" s="98"/>
      <c r="Q26" s="98"/>
      <c r="R26" s="98"/>
    </row>
    <row r="27" spans="2:40" x14ac:dyDescent="0.3">
      <c r="B27" s="98"/>
      <c r="C27" s="98"/>
      <c r="D27" s="98"/>
      <c r="E27" s="98"/>
      <c r="F27" s="98"/>
      <c r="G27" s="98"/>
      <c r="H27" s="98"/>
      <c r="I27" s="98"/>
      <c r="J27" s="98"/>
      <c r="K27" s="98"/>
      <c r="L27" s="98"/>
      <c r="M27" s="98"/>
      <c r="N27" s="98"/>
      <c r="O27" s="98"/>
      <c r="P27" s="98"/>
      <c r="Q27" s="98"/>
      <c r="R27" s="98"/>
    </row>
    <row r="28" spans="2:40" ht="24.75" customHeight="1" x14ac:dyDescent="0.3">
      <c r="B28" s="98"/>
      <c r="C28" s="98"/>
      <c r="D28" s="98"/>
      <c r="E28" s="98"/>
      <c r="F28" s="98"/>
      <c r="G28" s="98"/>
      <c r="H28" s="98"/>
      <c r="I28" s="98"/>
      <c r="J28" s="98"/>
      <c r="K28" s="98"/>
      <c r="L28" s="98"/>
      <c r="M28" s="98"/>
      <c r="N28" s="98"/>
      <c r="O28" s="98"/>
      <c r="P28" s="98"/>
      <c r="Q28" s="98"/>
      <c r="R28" s="98"/>
    </row>
    <row r="29" spans="2:40" ht="78.75" customHeight="1" x14ac:dyDescent="0.3">
      <c r="B29" s="98"/>
      <c r="C29" s="98"/>
      <c r="D29" s="98"/>
      <c r="E29" s="98"/>
      <c r="F29" s="98"/>
      <c r="G29" s="98"/>
      <c r="H29" s="98"/>
      <c r="I29" s="98"/>
      <c r="J29" s="98"/>
      <c r="K29" s="98"/>
      <c r="L29" s="98"/>
      <c r="M29" s="98"/>
      <c r="N29" s="98"/>
      <c r="O29" s="98"/>
      <c r="P29" s="98"/>
      <c r="Q29" s="98"/>
      <c r="R29" s="98"/>
    </row>
    <row r="30" spans="2:40" ht="37.5" customHeight="1" x14ac:dyDescent="0.3">
      <c r="B30" s="98"/>
      <c r="C30" s="98"/>
      <c r="D30" s="98"/>
      <c r="E30" s="98"/>
      <c r="F30" s="98"/>
      <c r="G30" s="98"/>
      <c r="H30" s="98"/>
      <c r="I30" s="98"/>
      <c r="J30" s="98"/>
      <c r="K30" s="98"/>
      <c r="L30" s="98"/>
      <c r="M30" s="98"/>
      <c r="N30" s="98"/>
      <c r="O30" s="98"/>
      <c r="P30" s="98"/>
      <c r="Q30" s="98"/>
      <c r="R30" s="98"/>
    </row>
    <row r="31" spans="2:40" ht="30" x14ac:dyDescent="0.4">
      <c r="F31" s="33"/>
      <c r="G31" s="33"/>
      <c r="H31" s="33"/>
    </row>
    <row r="32" spans="2:40" ht="16.5" customHeight="1" x14ac:dyDescent="0.4">
      <c r="F32" s="33"/>
      <c r="G32" s="33"/>
      <c r="H32" s="33"/>
    </row>
    <row r="35" spans="15:31" ht="30" x14ac:dyDescent="0.4">
      <c r="O35" s="34"/>
    </row>
    <row r="36" spans="15:31" ht="16.5" customHeight="1" x14ac:dyDescent="0.4">
      <c r="O36" s="34"/>
      <c r="X36" s="38" t="s">
        <v>19</v>
      </c>
      <c r="Y36" s="38" t="s">
        <v>20</v>
      </c>
      <c r="AB36" s="38" t="s">
        <v>21</v>
      </c>
      <c r="AE36" s="38" t="s">
        <v>22</v>
      </c>
    </row>
    <row r="37" spans="15:31" ht="16.5" customHeight="1" x14ac:dyDescent="0.3"/>
  </sheetData>
  <protectedRanges>
    <protectedRange sqref="P6 P1:Q5 P7:Q7 R1:R7 A1:O7" name="Rango1"/>
    <protectedRange sqref="A31:U39" name="Rango2"/>
  </protectedRanges>
  <mergeCells count="32">
    <mergeCell ref="M23:R30"/>
    <mergeCell ref="B23:L30"/>
    <mergeCell ref="O9:R14"/>
    <mergeCell ref="F15:I15"/>
    <mergeCell ref="O8:R8"/>
    <mergeCell ref="J8:M8"/>
    <mergeCell ref="N9:N14"/>
    <mergeCell ref="O16:R21"/>
    <mergeCell ref="B22:L22"/>
    <mergeCell ref="M22:R22"/>
    <mergeCell ref="O15:R15"/>
    <mergeCell ref="F9:I14"/>
    <mergeCell ref="B15:E15"/>
    <mergeCell ref="J9:M21"/>
    <mergeCell ref="F16:I21"/>
    <mergeCell ref="F8:I8"/>
    <mergeCell ref="G6:M6"/>
    <mergeCell ref="B1:F1"/>
    <mergeCell ref="B2:F2"/>
    <mergeCell ref="B4:R4"/>
    <mergeCell ref="P6:Q6"/>
    <mergeCell ref="B3:F3"/>
    <mergeCell ref="G2:P2"/>
    <mergeCell ref="G1:P1"/>
    <mergeCell ref="Q1:R1"/>
    <mergeCell ref="G3:P3"/>
    <mergeCell ref="Q3:R3"/>
    <mergeCell ref="B16:E21"/>
    <mergeCell ref="W9:AC19"/>
    <mergeCell ref="B9:E14"/>
    <mergeCell ref="B8:E8"/>
    <mergeCell ref="W8:AC8"/>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5" scale="5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5" workbookViewId="0">
      <selection activeCell="B12" sqref="B12:M15"/>
    </sheetView>
  </sheetViews>
  <sheetFormatPr baseColWidth="10" defaultColWidth="11.42578125" defaultRowHeight="16.5" x14ac:dyDescent="0.4"/>
  <cols>
    <col min="1" max="1" width="11.42578125" style="12"/>
    <col min="2" max="2" width="18" style="12" customWidth="1"/>
    <col min="3" max="12" width="13.42578125" style="12" customWidth="1"/>
    <col min="13" max="13" width="21.85546875" style="12" customWidth="1"/>
    <col min="14" max="16384" width="11.42578125" style="12"/>
  </cols>
  <sheetData>
    <row r="2" spans="1:19" ht="29.25" customHeight="1" x14ac:dyDescent="0.35">
      <c r="H2" s="105" t="s">
        <v>23</v>
      </c>
      <c r="I2" s="105"/>
      <c r="J2" s="44"/>
      <c r="K2" s="44"/>
      <c r="L2" s="44"/>
      <c r="M2" s="44"/>
      <c r="N2" s="44"/>
      <c r="O2" s="44"/>
      <c r="P2" s="44"/>
      <c r="Q2" s="44"/>
      <c r="R2" s="44"/>
      <c r="S2" s="44"/>
    </row>
    <row r="3" spans="1:19" ht="30" customHeight="1" x14ac:dyDescent="0.35">
      <c r="H3" s="44"/>
      <c r="I3" s="44"/>
      <c r="J3" s="44"/>
      <c r="K3" s="44"/>
      <c r="L3" s="44"/>
      <c r="M3" s="44"/>
      <c r="N3" s="44"/>
      <c r="O3" s="44"/>
      <c r="P3" s="44"/>
      <c r="Q3" s="44"/>
      <c r="R3" s="44"/>
      <c r="S3" s="44"/>
    </row>
    <row r="4" spans="1:19" ht="31.5" customHeight="1" x14ac:dyDescent="0.35">
      <c r="A4" s="27"/>
      <c r="B4" s="106" t="s">
        <v>24</v>
      </c>
      <c r="C4" s="106"/>
      <c r="D4" s="106"/>
      <c r="E4" s="106"/>
      <c r="F4" s="106"/>
      <c r="G4" s="106"/>
      <c r="H4" s="107"/>
      <c r="I4" s="107"/>
      <c r="J4" s="107"/>
      <c r="K4" s="107"/>
      <c r="L4" s="107"/>
      <c r="M4" s="107"/>
    </row>
    <row r="5" spans="1:19" ht="179.25" customHeight="1" x14ac:dyDescent="0.4">
      <c r="A5" s="27"/>
      <c r="B5" s="220" t="s">
        <v>123</v>
      </c>
      <c r="C5" s="220"/>
      <c r="D5" s="220"/>
      <c r="E5" s="220"/>
      <c r="F5" s="220"/>
      <c r="G5" s="220"/>
      <c r="H5" s="220"/>
      <c r="I5" s="220"/>
      <c r="J5" s="220"/>
      <c r="K5" s="220"/>
      <c r="L5" s="220"/>
      <c r="M5" s="220"/>
    </row>
    <row r="6" spans="1:19" ht="18.75" x14ac:dyDescent="0.3">
      <c r="B6" s="16" t="s">
        <v>25</v>
      </c>
      <c r="C6" s="17"/>
      <c r="D6" s="17"/>
      <c r="E6" s="17"/>
      <c r="F6" s="17"/>
      <c r="G6" s="17"/>
      <c r="H6" s="17"/>
      <c r="I6" s="17"/>
      <c r="J6" s="17"/>
      <c r="K6" s="17"/>
      <c r="L6" s="17"/>
      <c r="M6" s="17"/>
    </row>
    <row r="7" spans="1:19" ht="72" customHeight="1" x14ac:dyDescent="0.4">
      <c r="B7" s="108" t="s">
        <v>124</v>
      </c>
      <c r="C7" s="109"/>
      <c r="D7" s="109"/>
      <c r="E7" s="109"/>
      <c r="F7" s="109"/>
      <c r="G7" s="109"/>
      <c r="H7" s="109"/>
      <c r="I7" s="109"/>
      <c r="J7" s="109"/>
      <c r="K7" s="109"/>
      <c r="L7" s="109"/>
      <c r="M7" s="109"/>
    </row>
    <row r="8" spans="1:19" ht="79.5" customHeight="1" x14ac:dyDescent="0.3">
      <c r="B8" s="109"/>
      <c r="C8" s="109"/>
      <c r="D8" s="109"/>
      <c r="E8" s="109"/>
      <c r="F8" s="109"/>
      <c r="G8" s="109"/>
      <c r="H8" s="109"/>
      <c r="I8" s="109"/>
      <c r="J8" s="109"/>
      <c r="K8" s="109"/>
      <c r="L8" s="109"/>
      <c r="M8" s="109"/>
    </row>
    <row r="9" spans="1:19" ht="83.25" customHeight="1" x14ac:dyDescent="0.3">
      <c r="B9" s="109"/>
      <c r="C9" s="109"/>
      <c r="D9" s="109"/>
      <c r="E9" s="109"/>
      <c r="F9" s="109"/>
      <c r="G9" s="109"/>
      <c r="H9" s="109"/>
      <c r="I9" s="109"/>
      <c r="J9" s="109"/>
      <c r="K9" s="109"/>
      <c r="L9" s="109"/>
      <c r="M9" s="109"/>
    </row>
    <row r="10" spans="1:19" ht="177.75" customHeight="1" x14ac:dyDescent="0.3">
      <c r="B10" s="109"/>
      <c r="C10" s="109"/>
      <c r="D10" s="109"/>
      <c r="E10" s="109"/>
      <c r="F10" s="109"/>
      <c r="G10" s="109"/>
      <c r="H10" s="109"/>
      <c r="I10" s="109"/>
      <c r="J10" s="109"/>
      <c r="K10" s="109"/>
      <c r="L10" s="109"/>
      <c r="M10" s="109"/>
    </row>
    <row r="11" spans="1:19" ht="18.75" x14ac:dyDescent="0.3">
      <c r="B11" s="17"/>
      <c r="C11" s="17"/>
      <c r="D11" s="17"/>
      <c r="E11" s="17"/>
      <c r="F11" s="17"/>
      <c r="G11" s="17"/>
      <c r="H11" s="17"/>
      <c r="I11" s="17"/>
      <c r="J11" s="17"/>
      <c r="K11" s="17"/>
      <c r="L11" s="17"/>
      <c r="M11" s="17"/>
    </row>
    <row r="12" spans="1:19" ht="17.25" x14ac:dyDescent="0.4">
      <c r="B12" s="108" t="s">
        <v>125</v>
      </c>
      <c r="C12" s="109"/>
      <c r="D12" s="109"/>
      <c r="E12" s="109"/>
      <c r="F12" s="109"/>
      <c r="G12" s="109"/>
      <c r="H12" s="109"/>
      <c r="I12" s="109"/>
      <c r="J12" s="109"/>
      <c r="K12" s="109"/>
      <c r="L12" s="109"/>
      <c r="M12" s="109"/>
    </row>
    <row r="13" spans="1:19" ht="68.25" customHeight="1" x14ac:dyDescent="0.3">
      <c r="B13" s="109"/>
      <c r="C13" s="109"/>
      <c r="D13" s="109"/>
      <c r="E13" s="109"/>
      <c r="F13" s="109"/>
      <c r="G13" s="109"/>
      <c r="H13" s="109"/>
      <c r="I13" s="109"/>
      <c r="J13" s="109"/>
      <c r="K13" s="109"/>
      <c r="L13" s="109"/>
      <c r="M13" s="109"/>
    </row>
    <row r="14" spans="1:19" ht="64.5" customHeight="1" x14ac:dyDescent="0.3">
      <c r="B14" s="109"/>
      <c r="C14" s="109"/>
      <c r="D14" s="109"/>
      <c r="E14" s="109"/>
      <c r="F14" s="109"/>
      <c r="G14" s="109"/>
      <c r="H14" s="109"/>
      <c r="I14" s="109"/>
      <c r="J14" s="109"/>
      <c r="K14" s="109"/>
      <c r="L14" s="109"/>
      <c r="M14" s="109"/>
    </row>
    <row r="15" spans="1:19" ht="257.25" customHeight="1" x14ac:dyDescent="0.3">
      <c r="B15" s="109"/>
      <c r="C15" s="109"/>
      <c r="D15" s="109"/>
      <c r="E15" s="109"/>
      <c r="F15" s="109"/>
      <c r="G15" s="109"/>
      <c r="H15" s="109"/>
      <c r="I15" s="109"/>
      <c r="J15" s="109"/>
      <c r="K15" s="109"/>
      <c r="L15" s="109"/>
      <c r="M15" s="109"/>
    </row>
    <row r="16" spans="1:19" ht="18.75" x14ac:dyDescent="0.3">
      <c r="B16" s="16" t="s">
        <v>26</v>
      </c>
      <c r="C16" s="17"/>
      <c r="D16" s="17"/>
      <c r="E16" s="17"/>
      <c r="F16" s="17"/>
      <c r="G16" s="17"/>
      <c r="H16" s="17"/>
      <c r="I16" s="17"/>
      <c r="J16" s="17"/>
      <c r="K16" s="17"/>
      <c r="L16" s="17"/>
      <c r="M16" s="17"/>
    </row>
    <row r="17" spans="2:13" ht="162" customHeight="1" x14ac:dyDescent="0.3">
      <c r="B17" s="108" t="s">
        <v>27</v>
      </c>
      <c r="C17" s="108"/>
      <c r="D17" s="108"/>
      <c r="E17" s="108"/>
      <c r="F17" s="108"/>
      <c r="G17" s="108"/>
      <c r="H17" s="108"/>
      <c r="I17" s="108"/>
      <c r="J17" s="108"/>
      <c r="K17" s="108"/>
      <c r="L17" s="108"/>
      <c r="M17" s="108"/>
    </row>
  </sheetData>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0" zoomScale="115" zoomScaleNormal="115" workbookViewId="0">
      <selection activeCell="C5" sqref="C5:M5"/>
    </sheetView>
  </sheetViews>
  <sheetFormatPr baseColWidth="10" defaultColWidth="11.42578125" defaultRowHeight="15" x14ac:dyDescent="0.25"/>
  <cols>
    <col min="1" max="1" width="13.28515625" style="1" customWidth="1"/>
    <col min="2" max="2" width="11.42578125" style="1"/>
    <col min="3" max="3" width="29.85546875" style="1" customWidth="1"/>
    <col min="4" max="4" width="24.85546875" style="1" customWidth="1"/>
    <col min="5" max="5" width="26" style="1" customWidth="1"/>
    <col min="6" max="6" width="24.140625" style="1" customWidth="1"/>
    <col min="7" max="7" width="11.42578125" style="1"/>
    <col min="8" max="8" width="24.140625" style="1" customWidth="1"/>
    <col min="9" max="9" width="28.28515625" style="1" customWidth="1"/>
    <col min="10" max="12" width="11.42578125" style="1"/>
    <col min="13" max="13" width="19.85546875" style="1" customWidth="1"/>
    <col min="14" max="16384" width="11.42578125" style="1"/>
  </cols>
  <sheetData>
    <row r="2" spans="1:14" ht="29.25" customHeight="1" x14ac:dyDescent="0.3">
      <c r="A2" s="37"/>
      <c r="B2" s="27"/>
      <c r="I2" s="114" t="s">
        <v>23</v>
      </c>
      <c r="J2" s="114"/>
    </row>
    <row r="3" spans="1:14" ht="30" customHeight="1" x14ac:dyDescent="0.3">
      <c r="A3" s="37"/>
      <c r="B3" s="27"/>
    </row>
    <row r="4" spans="1:14" ht="30" customHeight="1" x14ac:dyDescent="0.3">
      <c r="A4" s="30"/>
      <c r="B4" s="27"/>
      <c r="C4" s="116" t="s">
        <v>28</v>
      </c>
      <c r="D4" s="116"/>
      <c r="E4" s="116"/>
      <c r="F4" s="116"/>
      <c r="G4" s="116"/>
      <c r="H4" s="116"/>
      <c r="I4" s="116"/>
      <c r="J4" s="116"/>
      <c r="K4" s="116"/>
      <c r="L4" s="116"/>
      <c r="M4" s="116"/>
      <c r="N4" s="6"/>
    </row>
    <row r="5" spans="1:14" ht="326.25" customHeight="1" x14ac:dyDescent="0.25">
      <c r="B5" s="11"/>
      <c r="C5" s="115" t="s">
        <v>126</v>
      </c>
      <c r="D5" s="115"/>
      <c r="E5" s="115"/>
      <c r="F5" s="115"/>
      <c r="G5" s="115"/>
      <c r="H5" s="115"/>
      <c r="I5" s="115"/>
      <c r="J5" s="115"/>
      <c r="K5" s="115"/>
      <c r="L5" s="115"/>
      <c r="M5" s="115"/>
    </row>
    <row r="6" spans="1:14" ht="16.5" x14ac:dyDescent="0.3">
      <c r="C6" s="2" t="s">
        <v>29</v>
      </c>
      <c r="D6" s="3"/>
      <c r="E6" s="3"/>
      <c r="F6" s="3"/>
      <c r="G6" s="3"/>
      <c r="H6" s="3"/>
      <c r="I6" s="3"/>
      <c r="J6" s="3"/>
      <c r="K6" s="3"/>
      <c r="L6" s="3"/>
      <c r="M6" s="3"/>
    </row>
    <row r="7" spans="1:14" ht="409.5" customHeight="1" x14ac:dyDescent="0.25">
      <c r="A7" s="110" t="s">
        <v>30</v>
      </c>
      <c r="B7" s="110"/>
      <c r="C7" s="113" t="s">
        <v>127</v>
      </c>
      <c r="D7" s="113"/>
      <c r="E7" s="113"/>
      <c r="F7" s="113"/>
      <c r="G7" s="113"/>
      <c r="H7" s="113"/>
      <c r="I7" s="113"/>
      <c r="J7" s="113"/>
      <c r="K7" s="113"/>
      <c r="L7" s="113"/>
      <c r="M7" s="113"/>
    </row>
    <row r="8" spans="1:14" ht="74.25" customHeight="1" x14ac:dyDescent="0.25">
      <c r="A8" s="111" t="s">
        <v>31</v>
      </c>
      <c r="B8" s="111"/>
      <c r="C8" s="113" t="s">
        <v>128</v>
      </c>
      <c r="D8" s="113"/>
      <c r="E8" s="113"/>
      <c r="F8" s="113"/>
      <c r="G8" s="113"/>
      <c r="H8" s="113"/>
      <c r="I8" s="113"/>
      <c r="J8" s="113"/>
      <c r="K8" s="113"/>
      <c r="L8" s="113"/>
      <c r="M8" s="113"/>
    </row>
    <row r="9" spans="1:14" ht="110.25" customHeight="1" x14ac:dyDescent="0.25">
      <c r="A9" s="112" t="s">
        <v>32</v>
      </c>
      <c r="B9" s="112"/>
      <c r="C9" s="113" t="s">
        <v>129</v>
      </c>
      <c r="D9" s="113"/>
      <c r="E9" s="113"/>
      <c r="F9" s="113"/>
      <c r="G9" s="113"/>
      <c r="H9" s="113"/>
      <c r="I9" s="113"/>
      <c r="J9" s="113"/>
      <c r="K9" s="113"/>
      <c r="L9" s="113"/>
      <c r="M9" s="113"/>
    </row>
    <row r="10" spans="1:14" ht="16.5" x14ac:dyDescent="0.3">
      <c r="C10" s="18"/>
      <c r="D10" s="18"/>
      <c r="E10" s="18"/>
      <c r="F10" s="18"/>
      <c r="G10" s="18"/>
      <c r="H10" s="18"/>
      <c r="I10" s="18"/>
      <c r="J10" s="18"/>
      <c r="K10" s="18"/>
      <c r="L10" s="18"/>
      <c r="M10" s="18"/>
    </row>
    <row r="11" spans="1:14" ht="16.5" x14ac:dyDescent="0.3">
      <c r="C11" s="19" t="s">
        <v>33</v>
      </c>
      <c r="D11" s="18"/>
      <c r="E11" s="18"/>
      <c r="F11" s="18"/>
      <c r="G11" s="18"/>
      <c r="H11" s="18"/>
      <c r="I11" s="18"/>
      <c r="J11" s="18"/>
      <c r="K11" s="18"/>
      <c r="L11" s="18"/>
      <c r="M11" s="18"/>
    </row>
    <row r="12" spans="1:14" ht="16.5" customHeight="1" x14ac:dyDescent="0.25">
      <c r="C12" s="113" t="s">
        <v>34</v>
      </c>
      <c r="D12" s="117"/>
      <c r="E12" s="117"/>
      <c r="F12" s="117"/>
      <c r="G12" s="117"/>
      <c r="H12" s="117"/>
      <c r="I12" s="117"/>
      <c r="J12" s="117"/>
      <c r="K12" s="117"/>
      <c r="L12" s="117"/>
      <c r="M12" s="117"/>
    </row>
    <row r="13" spans="1:14" x14ac:dyDescent="0.25">
      <c r="C13" s="117"/>
      <c r="D13" s="117"/>
      <c r="E13" s="117"/>
      <c r="F13" s="117"/>
      <c r="G13" s="117"/>
      <c r="H13" s="117"/>
      <c r="I13" s="117"/>
      <c r="J13" s="117"/>
      <c r="K13" s="117"/>
      <c r="L13" s="117"/>
      <c r="M13" s="117"/>
    </row>
    <row r="14" spans="1:14" ht="163.5" customHeight="1" x14ac:dyDescent="0.25">
      <c r="C14" s="117"/>
      <c r="D14" s="117"/>
      <c r="E14" s="117"/>
      <c r="F14" s="117"/>
      <c r="G14" s="117"/>
      <c r="H14" s="117"/>
      <c r="I14" s="117"/>
      <c r="J14" s="117"/>
      <c r="K14" s="117"/>
      <c r="L14" s="117"/>
      <c r="M14" s="117"/>
    </row>
    <row r="15" spans="1:14" ht="16.5" x14ac:dyDescent="0.3">
      <c r="C15" s="3"/>
      <c r="D15" s="3"/>
      <c r="E15" s="3"/>
      <c r="F15" s="3"/>
      <c r="G15" s="3"/>
      <c r="H15" s="3"/>
      <c r="I15" s="3"/>
      <c r="J15" s="3"/>
      <c r="K15" s="3"/>
      <c r="L15" s="3"/>
      <c r="M15" s="3"/>
    </row>
    <row r="16" spans="1:14" ht="16.5" x14ac:dyDescent="0.3">
      <c r="C16" s="13" t="s">
        <v>26</v>
      </c>
      <c r="D16" s="3"/>
      <c r="E16" s="3"/>
      <c r="F16" s="3"/>
      <c r="G16" s="3"/>
      <c r="H16" s="3"/>
      <c r="I16" s="3"/>
      <c r="J16" s="3"/>
      <c r="K16" s="3"/>
      <c r="L16" s="3"/>
      <c r="M16" s="3"/>
    </row>
    <row r="17" spans="3:13" x14ac:dyDescent="0.25">
      <c r="C17" s="113"/>
      <c r="D17" s="113"/>
      <c r="E17" s="113"/>
      <c r="F17" s="113"/>
      <c r="G17" s="113"/>
      <c r="H17" s="113"/>
      <c r="I17" s="113"/>
      <c r="J17" s="113"/>
      <c r="K17" s="113"/>
      <c r="L17" s="113"/>
      <c r="M17" s="113"/>
    </row>
    <row r="18" spans="3:13" ht="28.5" customHeight="1" x14ac:dyDescent="0.25">
      <c r="C18" s="113"/>
      <c r="D18" s="113"/>
      <c r="E18" s="113"/>
      <c r="F18" s="113"/>
      <c r="G18" s="113"/>
      <c r="H18" s="113"/>
      <c r="I18" s="113"/>
      <c r="J18" s="113"/>
      <c r="K18" s="113"/>
      <c r="L18" s="113"/>
      <c r="M18" s="113"/>
    </row>
    <row r="19" spans="3:13" ht="24" customHeight="1" x14ac:dyDescent="0.25">
      <c r="C19" s="113"/>
      <c r="D19" s="113"/>
      <c r="E19" s="113"/>
      <c r="F19" s="113"/>
      <c r="G19" s="113"/>
      <c r="H19" s="113"/>
      <c r="I19" s="113"/>
      <c r="J19" s="113"/>
      <c r="K19" s="113"/>
      <c r="L19" s="113"/>
      <c r="M19" s="113"/>
    </row>
    <row r="20" spans="3:13" ht="47.25" customHeight="1" x14ac:dyDescent="0.25">
      <c r="C20" s="113"/>
      <c r="D20" s="113"/>
      <c r="E20" s="113"/>
      <c r="F20" s="113"/>
      <c r="G20" s="113"/>
      <c r="H20" s="113"/>
      <c r="I20" s="113"/>
      <c r="J20" s="113"/>
      <c r="K20" s="113"/>
      <c r="L20" s="113"/>
      <c r="M20" s="113"/>
    </row>
    <row r="21" spans="3:13" ht="16.5" x14ac:dyDescent="0.3">
      <c r="C21" s="3"/>
      <c r="D21" s="3"/>
      <c r="E21" s="3"/>
      <c r="F21" s="3"/>
      <c r="G21" s="3"/>
      <c r="H21" s="3"/>
      <c r="I21" s="3"/>
      <c r="J21" s="3"/>
      <c r="K21" s="3"/>
      <c r="L21" s="3"/>
      <c r="M21" s="3"/>
    </row>
  </sheetData>
  <mergeCells count="11">
    <mergeCell ref="C17:M20"/>
    <mergeCell ref="C12:M14"/>
    <mergeCell ref="C7:M7"/>
    <mergeCell ref="C9:M9"/>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7" right="0.7" top="0.75" bottom="0.75" header="0.3" footer="0.3"/>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19"/>
  <sheetViews>
    <sheetView topLeftCell="A4" workbookViewId="0">
      <selection activeCell="C20" sqref="C20"/>
    </sheetView>
  </sheetViews>
  <sheetFormatPr baseColWidth="10" defaultColWidth="11.42578125" defaultRowHeight="16.5" x14ac:dyDescent="0.3"/>
  <cols>
    <col min="1" max="16384" width="11.42578125" style="5"/>
  </cols>
  <sheetData>
    <row r="2" spans="2:13" ht="29.25" customHeight="1" x14ac:dyDescent="0.3">
      <c r="I2" s="105" t="s">
        <v>23</v>
      </c>
      <c r="J2" s="105"/>
    </row>
    <row r="3" spans="2:13" ht="21" customHeight="1" x14ac:dyDescent="0.3"/>
    <row r="4" spans="2:13" ht="30" customHeight="1" x14ac:dyDescent="0.3">
      <c r="B4" s="133" t="s">
        <v>35</v>
      </c>
      <c r="C4" s="134"/>
      <c r="D4" s="134"/>
      <c r="E4" s="134"/>
      <c r="F4" s="134"/>
      <c r="G4" s="134"/>
      <c r="H4" s="134"/>
      <c r="I4" s="134"/>
      <c r="J4" s="134"/>
      <c r="K4" s="134"/>
      <c r="L4" s="134"/>
      <c r="M4" s="135"/>
    </row>
    <row r="5" spans="2:13" x14ac:dyDescent="0.3">
      <c r="B5" s="118" t="s">
        <v>36</v>
      </c>
      <c r="C5" s="119"/>
      <c r="D5" s="119"/>
      <c r="E5" s="119"/>
      <c r="F5" s="119"/>
      <c r="G5" s="119"/>
      <c r="H5" s="119"/>
      <c r="I5" s="119"/>
      <c r="J5" s="119"/>
      <c r="K5" s="119"/>
      <c r="L5" s="119"/>
      <c r="M5" s="120"/>
    </row>
    <row r="6" spans="2:13" ht="27" customHeight="1" x14ac:dyDescent="0.3">
      <c r="B6" s="118"/>
      <c r="C6" s="119"/>
      <c r="D6" s="119"/>
      <c r="E6" s="119"/>
      <c r="F6" s="119"/>
      <c r="G6" s="119"/>
      <c r="H6" s="119"/>
      <c r="I6" s="119"/>
      <c r="J6" s="119"/>
      <c r="K6" s="119"/>
      <c r="L6" s="119"/>
      <c r="M6" s="120"/>
    </row>
    <row r="7" spans="2:13" ht="26.25" customHeight="1" x14ac:dyDescent="0.3">
      <c r="B7" s="118"/>
      <c r="C7" s="119"/>
      <c r="D7" s="119"/>
      <c r="E7" s="119"/>
      <c r="F7" s="119"/>
      <c r="G7" s="119"/>
      <c r="H7" s="119"/>
      <c r="I7" s="119"/>
      <c r="J7" s="119"/>
      <c r="K7" s="119"/>
      <c r="L7" s="119"/>
      <c r="M7" s="120"/>
    </row>
    <row r="8" spans="2:13" ht="50.25" customHeight="1" thickBot="1" x14ac:dyDescent="0.35">
      <c r="B8" s="121"/>
      <c r="C8" s="122"/>
      <c r="D8" s="122"/>
      <c r="E8" s="122"/>
      <c r="F8" s="122"/>
      <c r="G8" s="122"/>
      <c r="H8" s="122"/>
      <c r="I8" s="122"/>
      <c r="J8" s="122"/>
      <c r="K8" s="122"/>
      <c r="L8" s="122"/>
      <c r="M8" s="123"/>
    </row>
    <row r="9" spans="2:13" ht="17.25" thickBot="1" x14ac:dyDescent="0.35">
      <c r="B9" s="4" t="s">
        <v>37</v>
      </c>
    </row>
    <row r="10" spans="2:13" ht="33.75" customHeight="1" x14ac:dyDescent="0.3">
      <c r="B10" s="124" t="s">
        <v>130</v>
      </c>
      <c r="C10" s="125"/>
      <c r="D10" s="125"/>
      <c r="E10" s="125"/>
      <c r="F10" s="125"/>
      <c r="G10" s="125"/>
      <c r="H10" s="125"/>
      <c r="I10" s="125"/>
      <c r="J10" s="125"/>
      <c r="K10" s="125"/>
      <c r="L10" s="125"/>
      <c r="M10" s="126"/>
    </row>
    <row r="11" spans="2:13" ht="33.75" customHeight="1" x14ac:dyDescent="0.3">
      <c r="B11" s="127"/>
      <c r="C11" s="128"/>
      <c r="D11" s="128"/>
      <c r="E11" s="128"/>
      <c r="F11" s="128"/>
      <c r="G11" s="128"/>
      <c r="H11" s="128"/>
      <c r="I11" s="128"/>
      <c r="J11" s="128"/>
      <c r="K11" s="128"/>
      <c r="L11" s="128"/>
      <c r="M11" s="129"/>
    </row>
    <row r="12" spans="2:13" ht="33.75" customHeight="1" x14ac:dyDescent="0.3">
      <c r="B12" s="127"/>
      <c r="C12" s="128"/>
      <c r="D12" s="128"/>
      <c r="E12" s="128"/>
      <c r="F12" s="128"/>
      <c r="G12" s="128"/>
      <c r="H12" s="128"/>
      <c r="I12" s="128"/>
      <c r="J12" s="128"/>
      <c r="K12" s="128"/>
      <c r="L12" s="128"/>
      <c r="M12" s="129"/>
    </row>
    <row r="13" spans="2:13" ht="105.75" customHeight="1" thickBot="1" x14ac:dyDescent="0.35">
      <c r="B13" s="130"/>
      <c r="C13" s="131"/>
      <c r="D13" s="131"/>
      <c r="E13" s="131"/>
      <c r="F13" s="131"/>
      <c r="G13" s="131"/>
      <c r="H13" s="131"/>
      <c r="I13" s="131"/>
      <c r="J13" s="131"/>
      <c r="K13" s="131"/>
      <c r="L13" s="131"/>
      <c r="M13" s="132"/>
    </row>
    <row r="14" spans="2:13" x14ac:dyDescent="0.3">
      <c r="B14" s="41"/>
      <c r="C14" s="41"/>
      <c r="D14" s="41"/>
      <c r="E14" s="41"/>
      <c r="F14" s="41"/>
      <c r="G14" s="41"/>
      <c r="H14" s="41"/>
      <c r="I14" s="41"/>
      <c r="J14" s="41"/>
      <c r="K14" s="41"/>
      <c r="L14" s="41"/>
      <c r="M14" s="41"/>
    </row>
    <row r="15" spans="2:13" ht="17.25" thickBot="1" x14ac:dyDescent="0.35">
      <c r="B15" s="13" t="s">
        <v>26</v>
      </c>
      <c r="C15" s="41"/>
      <c r="D15" s="41"/>
      <c r="E15" s="41"/>
      <c r="F15" s="41"/>
      <c r="G15" s="41"/>
      <c r="H15" s="41"/>
      <c r="I15" s="41"/>
      <c r="J15" s="41"/>
      <c r="K15" s="41"/>
      <c r="L15" s="41"/>
      <c r="M15" s="41"/>
    </row>
    <row r="16" spans="2:13" ht="62.25" customHeight="1" thickBot="1" x14ac:dyDescent="0.35">
      <c r="B16" s="136" t="s">
        <v>38</v>
      </c>
      <c r="C16" s="137"/>
      <c r="D16" s="137"/>
      <c r="E16" s="137"/>
      <c r="F16" s="137"/>
      <c r="G16" s="137"/>
      <c r="H16" s="137"/>
      <c r="I16" s="137"/>
      <c r="J16" s="137"/>
      <c r="K16" s="137"/>
      <c r="L16" s="137"/>
      <c r="M16" s="138"/>
    </row>
    <row r="17" spans="2:2" x14ac:dyDescent="0.3">
      <c r="B17" s="7"/>
    </row>
    <row r="18" spans="2:2" x14ac:dyDescent="0.3">
      <c r="B18" s="7"/>
    </row>
    <row r="19" spans="2:2" x14ac:dyDescent="0.3">
      <c r="B19" s="7"/>
    </row>
  </sheetData>
  <mergeCells count="5">
    <mergeCell ref="B5:M8"/>
    <mergeCell ref="B10:M13"/>
    <mergeCell ref="B4:M4"/>
    <mergeCell ref="B16:M16"/>
    <mergeCell ref="I2:J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workbookViewId="0">
      <selection activeCell="K20" sqref="K20"/>
    </sheetView>
  </sheetViews>
  <sheetFormatPr baseColWidth="10" defaultColWidth="11.42578125" defaultRowHeight="16.5" x14ac:dyDescent="0.3"/>
  <cols>
    <col min="1" max="16384" width="11.42578125" style="3"/>
  </cols>
  <sheetData>
    <row r="2" spans="2:12" ht="29.25" customHeight="1" x14ac:dyDescent="0.3">
      <c r="H2" s="105" t="s">
        <v>23</v>
      </c>
      <c r="I2" s="105"/>
    </row>
    <row r="3" spans="2:12" ht="29.25" customHeight="1" x14ac:dyDescent="0.3"/>
    <row r="4" spans="2:12" ht="20.25" x14ac:dyDescent="0.3">
      <c r="B4" s="139" t="s">
        <v>39</v>
      </c>
      <c r="C4" s="140"/>
      <c r="D4" s="140"/>
      <c r="E4" s="140"/>
      <c r="F4" s="140"/>
      <c r="G4" s="140"/>
      <c r="H4" s="140"/>
      <c r="I4" s="140"/>
      <c r="J4" s="140"/>
      <c r="K4" s="140"/>
      <c r="L4" s="141"/>
    </row>
    <row r="5" spans="2:12" ht="56.25" customHeight="1" x14ac:dyDescent="0.3">
      <c r="B5" s="142" t="s">
        <v>40</v>
      </c>
      <c r="C5" s="143"/>
      <c r="D5" s="143"/>
      <c r="E5" s="143"/>
      <c r="F5" s="143"/>
      <c r="G5" s="143"/>
      <c r="H5" s="143"/>
      <c r="I5" s="143"/>
      <c r="J5" s="143"/>
      <c r="K5" s="143"/>
      <c r="L5" s="144"/>
    </row>
    <row r="6" spans="2:12" ht="56.25" customHeight="1" thickBot="1" x14ac:dyDescent="0.35">
      <c r="B6" s="145"/>
      <c r="C6" s="146"/>
      <c r="D6" s="146"/>
      <c r="E6" s="146"/>
      <c r="F6" s="146"/>
      <c r="G6" s="146"/>
      <c r="H6" s="146"/>
      <c r="I6" s="146"/>
      <c r="J6" s="146"/>
      <c r="K6" s="146"/>
      <c r="L6" s="147"/>
    </row>
    <row r="7" spans="2:12" x14ac:dyDescent="0.3">
      <c r="B7" s="29"/>
      <c r="C7" s="29"/>
      <c r="D7" s="29"/>
      <c r="E7" s="29"/>
      <c r="F7" s="29"/>
      <c r="G7" s="29"/>
      <c r="H7" s="29"/>
      <c r="I7" s="29"/>
      <c r="J7" s="29"/>
      <c r="K7" s="29"/>
      <c r="L7" s="29"/>
    </row>
    <row r="8" spans="2:12" ht="17.25" thickBot="1" x14ac:dyDescent="0.35">
      <c r="B8" s="42" t="s">
        <v>41</v>
      </c>
      <c r="C8" s="41"/>
      <c r="D8" s="41"/>
      <c r="E8" s="41"/>
      <c r="F8" s="41"/>
      <c r="G8" s="41"/>
      <c r="H8" s="41"/>
      <c r="I8" s="41"/>
      <c r="J8" s="41"/>
      <c r="K8" s="41"/>
      <c r="L8" s="41"/>
    </row>
    <row r="9" spans="2:12" x14ac:dyDescent="0.3">
      <c r="B9" s="124" t="s">
        <v>131</v>
      </c>
      <c r="C9" s="125"/>
      <c r="D9" s="125"/>
      <c r="E9" s="125"/>
      <c r="F9" s="125"/>
      <c r="G9" s="125"/>
      <c r="H9" s="125"/>
      <c r="I9" s="125"/>
      <c r="J9" s="125"/>
      <c r="K9" s="125"/>
      <c r="L9" s="126"/>
    </row>
    <row r="10" spans="2:12" ht="36.75" customHeight="1" x14ac:dyDescent="0.3">
      <c r="B10" s="127"/>
      <c r="C10" s="128"/>
      <c r="D10" s="128"/>
      <c r="E10" s="128"/>
      <c r="F10" s="128"/>
      <c r="G10" s="128"/>
      <c r="H10" s="128"/>
      <c r="I10" s="128"/>
      <c r="J10" s="128"/>
      <c r="K10" s="128"/>
      <c r="L10" s="129"/>
    </row>
    <row r="11" spans="2:12" ht="39.75" customHeight="1" x14ac:dyDescent="0.3">
      <c r="B11" s="127"/>
      <c r="C11" s="128"/>
      <c r="D11" s="128"/>
      <c r="E11" s="128"/>
      <c r="F11" s="128"/>
      <c r="G11" s="128"/>
      <c r="H11" s="128"/>
      <c r="I11" s="128"/>
      <c r="J11" s="128"/>
      <c r="K11" s="128"/>
      <c r="L11" s="129"/>
    </row>
    <row r="12" spans="2:12" ht="78.75" customHeight="1" thickBot="1" x14ac:dyDescent="0.35">
      <c r="B12" s="130"/>
      <c r="C12" s="131"/>
      <c r="D12" s="131"/>
      <c r="E12" s="131"/>
      <c r="F12" s="131"/>
      <c r="G12" s="131"/>
      <c r="H12" s="131"/>
      <c r="I12" s="131"/>
      <c r="J12" s="131"/>
      <c r="K12" s="131"/>
      <c r="L12" s="132"/>
    </row>
    <row r="13" spans="2:12" x14ac:dyDescent="0.3">
      <c r="B13" s="41"/>
      <c r="C13" s="41"/>
      <c r="D13" s="41"/>
      <c r="E13" s="41"/>
      <c r="F13" s="41"/>
      <c r="G13" s="41"/>
      <c r="H13" s="41"/>
      <c r="I13" s="41"/>
      <c r="J13" s="41"/>
      <c r="K13" s="41"/>
      <c r="L13" s="41"/>
    </row>
    <row r="14" spans="2:12" ht="17.25" thickBot="1" x14ac:dyDescent="0.35">
      <c r="B14" s="13" t="s">
        <v>26</v>
      </c>
      <c r="C14" s="41"/>
      <c r="D14" s="41"/>
      <c r="E14" s="41"/>
      <c r="F14" s="41"/>
      <c r="G14" s="41"/>
      <c r="H14" s="41"/>
      <c r="I14" s="41"/>
      <c r="J14" s="41"/>
      <c r="K14" s="41"/>
      <c r="L14" s="41"/>
    </row>
    <row r="15" spans="2:12" x14ac:dyDescent="0.3">
      <c r="B15" s="148" t="s">
        <v>42</v>
      </c>
      <c r="C15" s="125"/>
      <c r="D15" s="125"/>
      <c r="E15" s="125"/>
      <c r="F15" s="125"/>
      <c r="G15" s="125"/>
      <c r="H15" s="125"/>
      <c r="I15" s="125"/>
      <c r="J15" s="125"/>
      <c r="K15" s="125"/>
      <c r="L15" s="126"/>
    </row>
    <row r="16" spans="2:12" x14ac:dyDescent="0.3">
      <c r="B16" s="127"/>
      <c r="C16" s="128"/>
      <c r="D16" s="128"/>
      <c r="E16" s="128"/>
      <c r="F16" s="128"/>
      <c r="G16" s="128"/>
      <c r="H16" s="128"/>
      <c r="I16" s="128"/>
      <c r="J16" s="128"/>
      <c r="K16" s="128"/>
      <c r="L16" s="129"/>
    </row>
    <row r="17" spans="2:12" x14ac:dyDescent="0.3">
      <c r="B17" s="127"/>
      <c r="C17" s="128"/>
      <c r="D17" s="128"/>
      <c r="E17" s="128"/>
      <c r="F17" s="128"/>
      <c r="G17" s="128"/>
      <c r="H17" s="128"/>
      <c r="I17" s="128"/>
      <c r="J17" s="128"/>
      <c r="K17" s="128"/>
      <c r="L17" s="129"/>
    </row>
    <row r="18" spans="2:12" ht="17.25" thickBot="1" x14ac:dyDescent="0.35">
      <c r="B18" s="130"/>
      <c r="C18" s="131"/>
      <c r="D18" s="131"/>
      <c r="E18" s="131"/>
      <c r="F18" s="131"/>
      <c r="G18" s="131"/>
      <c r="H18" s="131"/>
      <c r="I18" s="131"/>
      <c r="J18" s="131"/>
      <c r="K18" s="131"/>
      <c r="L18" s="132"/>
    </row>
  </sheetData>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6"/>
  <sheetViews>
    <sheetView workbookViewId="0">
      <selection activeCell="E10" sqref="E10"/>
    </sheetView>
  </sheetViews>
  <sheetFormatPr baseColWidth="10" defaultColWidth="11.42578125" defaultRowHeight="16.5" x14ac:dyDescent="0.3"/>
  <cols>
    <col min="1" max="4" width="11.42578125" style="3"/>
    <col min="5" max="14" width="14.85546875" style="3" customWidth="1"/>
    <col min="15" max="16384" width="11.42578125" style="3"/>
  </cols>
  <sheetData>
    <row r="1" spans="1:14" x14ac:dyDescent="0.3">
      <c r="D1" s="4"/>
      <c r="E1" s="4"/>
      <c r="F1" s="4"/>
      <c r="G1" s="4"/>
      <c r="H1" s="4"/>
      <c r="I1" s="4"/>
      <c r="J1" s="4"/>
      <c r="K1" s="4"/>
      <c r="L1" s="4"/>
      <c r="M1" s="4"/>
      <c r="N1" s="4"/>
    </row>
    <row r="2" spans="1:14" ht="29.25" customHeight="1" x14ac:dyDescent="0.3">
      <c r="A2" s="149"/>
      <c r="B2" s="149"/>
      <c r="C2" s="27"/>
      <c r="D2" s="4"/>
      <c r="E2" s="4"/>
      <c r="F2" s="4"/>
      <c r="G2" s="4"/>
      <c r="H2" s="4"/>
      <c r="I2" s="4"/>
      <c r="J2" s="105" t="s">
        <v>23</v>
      </c>
      <c r="K2" s="105"/>
      <c r="L2" s="4"/>
      <c r="M2" s="4"/>
      <c r="N2" s="4"/>
    </row>
    <row r="3" spans="1:14" ht="30" customHeight="1" x14ac:dyDescent="0.3">
      <c r="A3" s="30"/>
      <c r="B3" s="30"/>
      <c r="C3" s="27"/>
      <c r="D3" s="4"/>
      <c r="E3" s="4"/>
      <c r="F3" s="4"/>
      <c r="G3" s="4"/>
      <c r="H3" s="4"/>
      <c r="I3" s="4"/>
      <c r="J3" s="4"/>
      <c r="K3" s="4"/>
      <c r="L3" s="4"/>
      <c r="M3" s="4"/>
      <c r="N3" s="4"/>
    </row>
    <row r="4" spans="1:14" ht="24" thickBot="1" x14ac:dyDescent="0.4">
      <c r="D4" s="106" t="s">
        <v>43</v>
      </c>
      <c r="E4" s="106"/>
      <c r="F4" s="106"/>
      <c r="G4" s="106"/>
      <c r="H4" s="106"/>
      <c r="I4" s="106"/>
      <c r="J4" s="106"/>
      <c r="K4" s="106"/>
      <c r="L4" s="106"/>
      <c r="M4" s="106"/>
      <c r="N4" s="106"/>
    </row>
    <row r="5" spans="1:14" ht="96.75" customHeight="1" thickBot="1" x14ac:dyDescent="0.35">
      <c r="D5" s="150" t="s">
        <v>44</v>
      </c>
      <c r="E5" s="151"/>
      <c r="F5" s="151"/>
      <c r="G5" s="151"/>
      <c r="H5" s="151"/>
      <c r="I5" s="151"/>
      <c r="J5" s="151"/>
      <c r="K5" s="151"/>
      <c r="L5" s="151"/>
      <c r="M5" s="151"/>
      <c r="N5" s="152"/>
    </row>
    <row r="8" spans="1:14" ht="17.25" thickBot="1" x14ac:dyDescent="0.35">
      <c r="D8" s="13" t="s">
        <v>45</v>
      </c>
      <c r="E8" s="5"/>
      <c r="F8" s="5"/>
      <c r="G8" s="5"/>
      <c r="H8" s="5"/>
      <c r="I8" s="5"/>
      <c r="J8" s="5"/>
      <c r="K8" s="5"/>
      <c r="L8" s="5"/>
      <c r="M8" s="5"/>
      <c r="N8" s="5"/>
    </row>
    <row r="9" spans="1:14" ht="116.25" customHeight="1" thickBot="1" x14ac:dyDescent="0.35">
      <c r="D9" s="124" t="s">
        <v>132</v>
      </c>
      <c r="E9" s="153"/>
      <c r="F9" s="153"/>
      <c r="G9" s="153"/>
      <c r="H9" s="153"/>
      <c r="I9" s="153"/>
      <c r="J9" s="153"/>
      <c r="K9" s="153"/>
      <c r="L9" s="153"/>
      <c r="M9" s="153"/>
      <c r="N9" s="154"/>
    </row>
    <row r="10" spans="1:14" ht="89.25" customHeight="1" thickBot="1" x14ac:dyDescent="0.35">
      <c r="C10" s="14"/>
      <c r="D10" s="223" t="s">
        <v>133</v>
      </c>
      <c r="E10" s="221"/>
      <c r="F10" s="221"/>
      <c r="G10" s="221"/>
      <c r="H10" s="221"/>
      <c r="I10" s="221"/>
      <c r="J10" s="221"/>
      <c r="K10" s="221"/>
      <c r="L10" s="221"/>
      <c r="M10" s="221"/>
      <c r="N10" s="222"/>
    </row>
    <row r="11" spans="1:14" x14ac:dyDescent="0.3">
      <c r="D11" t="s">
        <v>134</v>
      </c>
      <c r="E11" s="41"/>
      <c r="F11" s="41"/>
      <c r="G11" s="41"/>
      <c r="H11" s="41"/>
      <c r="I11" s="41"/>
      <c r="J11" s="41"/>
      <c r="K11" s="41"/>
      <c r="L11" s="41"/>
      <c r="M11" s="41"/>
      <c r="N11" s="41"/>
    </row>
    <row r="12" spans="1:14" ht="17.25" thickBot="1" x14ac:dyDescent="0.35">
      <c r="D12" s="13" t="s">
        <v>26</v>
      </c>
      <c r="E12" s="41"/>
      <c r="F12" s="41"/>
      <c r="G12" s="41"/>
      <c r="H12" s="41"/>
      <c r="I12" s="41"/>
      <c r="J12" s="41"/>
      <c r="K12" s="41"/>
      <c r="L12" s="41"/>
      <c r="M12" s="41"/>
      <c r="N12" s="41"/>
    </row>
    <row r="13" spans="1:14" x14ac:dyDescent="0.3">
      <c r="D13" s="124" t="s">
        <v>46</v>
      </c>
      <c r="E13" s="153"/>
      <c r="F13" s="153"/>
      <c r="G13" s="153"/>
      <c r="H13" s="153"/>
      <c r="I13" s="153"/>
      <c r="J13" s="153"/>
      <c r="K13" s="153"/>
      <c r="L13" s="153"/>
      <c r="M13" s="153"/>
      <c r="N13" s="154"/>
    </row>
    <row r="14" spans="1:14" x14ac:dyDescent="0.3">
      <c r="D14" s="155"/>
      <c r="E14" s="156"/>
      <c r="F14" s="156"/>
      <c r="G14" s="156"/>
      <c r="H14" s="156"/>
      <c r="I14" s="156"/>
      <c r="J14" s="156"/>
      <c r="K14" s="156"/>
      <c r="L14" s="156"/>
      <c r="M14" s="156"/>
      <c r="N14" s="157"/>
    </row>
    <row r="15" spans="1:14" x14ac:dyDescent="0.3">
      <c r="D15" s="155"/>
      <c r="E15" s="156"/>
      <c r="F15" s="156"/>
      <c r="G15" s="156"/>
      <c r="H15" s="156"/>
      <c r="I15" s="156"/>
      <c r="J15" s="156"/>
      <c r="K15" s="156"/>
      <c r="L15" s="156"/>
      <c r="M15" s="156"/>
      <c r="N15" s="157"/>
    </row>
    <row r="16" spans="1:14" ht="17.25" thickBot="1" x14ac:dyDescent="0.35">
      <c r="D16" s="158"/>
      <c r="E16" s="159"/>
      <c r="F16" s="159"/>
      <c r="G16" s="159"/>
      <c r="H16" s="159"/>
      <c r="I16" s="159"/>
      <c r="J16" s="159"/>
      <c r="K16" s="159"/>
      <c r="L16" s="159"/>
      <c r="M16" s="159"/>
      <c r="N16" s="160"/>
    </row>
  </sheetData>
  <protectedRanges>
    <protectedRange sqref="A2:A3" name="Rango2_1_1"/>
  </protectedRanges>
  <mergeCells count="6">
    <mergeCell ref="A2:B2"/>
    <mergeCell ref="J2:K2"/>
    <mergeCell ref="D4:N4"/>
    <mergeCell ref="D5:N5"/>
    <mergeCell ref="D13:N16"/>
    <mergeCell ref="D9:N9"/>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K34"/>
  <sheetViews>
    <sheetView topLeftCell="B16" workbookViewId="0">
      <selection activeCell="B5" sqref="B5:H9"/>
    </sheetView>
  </sheetViews>
  <sheetFormatPr baseColWidth="10" defaultColWidth="11.42578125" defaultRowHeight="16.5" x14ac:dyDescent="0.3"/>
  <cols>
    <col min="1" max="1" width="11.42578125" style="3"/>
    <col min="2" max="2" width="53" style="3" customWidth="1"/>
    <col min="3" max="3" width="39.28515625" style="3" customWidth="1"/>
    <col min="4" max="4" width="17.42578125" style="3" customWidth="1"/>
    <col min="5" max="5" width="14.85546875" style="3" bestFit="1" customWidth="1"/>
    <col min="6" max="9" width="11.42578125" style="3"/>
    <col min="10" max="10" width="12.42578125" style="3" bestFit="1" customWidth="1"/>
    <col min="11" max="11" width="13.42578125" style="3" bestFit="1" customWidth="1"/>
    <col min="12" max="16384" width="11.42578125" style="3"/>
  </cols>
  <sheetData>
    <row r="1" spans="2:8" ht="30" customHeight="1" x14ac:dyDescent="0.3"/>
    <row r="2" spans="2:8" ht="29.25" customHeight="1" x14ac:dyDescent="0.3">
      <c r="D2" s="105" t="s">
        <v>23</v>
      </c>
      <c r="E2" s="105"/>
    </row>
    <row r="3" spans="2:8" ht="30" customHeight="1" x14ac:dyDescent="0.3"/>
    <row r="4" spans="2:8" ht="21" thickBot="1" x14ac:dyDescent="0.35">
      <c r="B4" s="133" t="s">
        <v>47</v>
      </c>
      <c r="C4" s="134"/>
      <c r="D4" s="134"/>
      <c r="E4" s="134"/>
      <c r="F4" s="134"/>
      <c r="G4" s="134"/>
      <c r="H4" s="134"/>
    </row>
    <row r="5" spans="2:8" x14ac:dyDescent="0.3">
      <c r="B5" s="166" t="s">
        <v>135</v>
      </c>
      <c r="C5" s="167"/>
      <c r="D5" s="167"/>
      <c r="E5" s="167"/>
      <c r="F5" s="167"/>
      <c r="G5" s="167"/>
      <c r="H5" s="168"/>
    </row>
    <row r="6" spans="2:8" x14ac:dyDescent="0.3">
      <c r="B6" s="142"/>
      <c r="C6" s="143"/>
      <c r="D6" s="143"/>
      <c r="E6" s="143"/>
      <c r="F6" s="143"/>
      <c r="G6" s="143"/>
      <c r="H6" s="144"/>
    </row>
    <row r="7" spans="2:8" x14ac:dyDescent="0.3">
      <c r="B7" s="142"/>
      <c r="C7" s="143"/>
      <c r="D7" s="143"/>
      <c r="E7" s="143"/>
      <c r="F7" s="143"/>
      <c r="G7" s="143"/>
      <c r="H7" s="144"/>
    </row>
    <row r="8" spans="2:8" x14ac:dyDescent="0.3">
      <c r="B8" s="142"/>
      <c r="C8" s="143"/>
      <c r="D8" s="143"/>
      <c r="E8" s="143"/>
      <c r="F8" s="143"/>
      <c r="G8" s="143"/>
      <c r="H8" s="144"/>
    </row>
    <row r="9" spans="2:8" ht="116.25" customHeight="1" thickBot="1" x14ac:dyDescent="0.35">
      <c r="B9" s="145"/>
      <c r="C9" s="146"/>
      <c r="D9" s="146"/>
      <c r="E9" s="146"/>
      <c r="F9" s="146"/>
      <c r="G9" s="146"/>
      <c r="H9" s="147"/>
    </row>
    <row r="10" spans="2:8" x14ac:dyDescent="0.3">
      <c r="B10" s="29"/>
      <c r="C10" s="29"/>
      <c r="D10" s="29"/>
      <c r="E10" s="29"/>
      <c r="F10" s="29"/>
      <c r="G10" s="29"/>
      <c r="H10" s="29"/>
    </row>
    <row r="11" spans="2:8" ht="17.25" thickBot="1" x14ac:dyDescent="0.35">
      <c r="B11" s="13" t="s">
        <v>26</v>
      </c>
      <c r="C11" s="41"/>
      <c r="D11" s="41"/>
      <c r="E11" s="41"/>
      <c r="F11" s="41"/>
      <c r="G11" s="41"/>
      <c r="H11" s="41"/>
    </row>
    <row r="12" spans="2:8" ht="17.25" customHeight="1" x14ac:dyDescent="0.3">
      <c r="B12" s="23" t="s">
        <v>48</v>
      </c>
      <c r="C12" s="24" t="s">
        <v>49</v>
      </c>
      <c r="D12" s="24" t="s">
        <v>50</v>
      </c>
      <c r="E12" s="24" t="s">
        <v>51</v>
      </c>
      <c r="F12" s="161" t="s">
        <v>52</v>
      </c>
      <c r="G12" s="161"/>
      <c r="H12" s="162"/>
    </row>
    <row r="13" spans="2:8" ht="153" customHeight="1" x14ac:dyDescent="0.3">
      <c r="B13" s="61" t="s">
        <v>53</v>
      </c>
      <c r="C13" s="59" t="s">
        <v>54</v>
      </c>
      <c r="D13" s="56">
        <v>2</v>
      </c>
      <c r="E13" s="58">
        <v>9000000</v>
      </c>
      <c r="F13" s="169" t="s">
        <v>55</v>
      </c>
      <c r="G13" s="169"/>
      <c r="H13" s="170"/>
    </row>
    <row r="14" spans="2:8" ht="104.25" customHeight="1" thickBot="1" x14ac:dyDescent="0.35">
      <c r="B14" s="62" t="s">
        <v>56</v>
      </c>
      <c r="C14" s="53" t="s">
        <v>57</v>
      </c>
      <c r="D14" s="60">
        <v>2</v>
      </c>
      <c r="E14" s="58">
        <v>4000000</v>
      </c>
      <c r="F14" s="169" t="s">
        <v>55</v>
      </c>
      <c r="G14" s="169"/>
      <c r="H14" s="170"/>
    </row>
    <row r="15" spans="2:8" ht="17.25" customHeight="1" x14ac:dyDescent="0.3">
      <c r="B15" s="23" t="s">
        <v>58</v>
      </c>
      <c r="C15" s="24" t="s">
        <v>49</v>
      </c>
      <c r="D15" s="24" t="s">
        <v>50</v>
      </c>
      <c r="E15" s="24" t="s">
        <v>51</v>
      </c>
      <c r="F15" s="161" t="s">
        <v>52</v>
      </c>
      <c r="G15" s="161"/>
      <c r="H15" s="162"/>
    </row>
    <row r="16" spans="2:8" ht="81" customHeight="1" x14ac:dyDescent="0.3">
      <c r="B16" s="61" t="s">
        <v>59</v>
      </c>
      <c r="C16" s="59" t="s">
        <v>60</v>
      </c>
      <c r="D16" s="57">
        <v>3</v>
      </c>
      <c r="E16" s="58">
        <v>10000000</v>
      </c>
      <c r="F16" s="169" t="s">
        <v>55</v>
      </c>
      <c r="G16" s="169"/>
      <c r="H16" s="170"/>
    </row>
    <row r="17" spans="2:11" ht="85.5" customHeight="1" thickBot="1" x14ac:dyDescent="0.35">
      <c r="B17" s="52" t="s">
        <v>61</v>
      </c>
      <c r="C17" s="53" t="s">
        <v>62</v>
      </c>
      <c r="D17" s="63">
        <v>2</v>
      </c>
      <c r="E17" s="58">
        <v>18000000</v>
      </c>
      <c r="F17" s="169" t="s">
        <v>55</v>
      </c>
      <c r="G17" s="169"/>
      <c r="H17" s="170"/>
    </row>
    <row r="18" spans="2:11" ht="17.25" customHeight="1" x14ac:dyDescent="0.3">
      <c r="B18" s="23" t="s">
        <v>63</v>
      </c>
      <c r="C18" s="24" t="s">
        <v>49</v>
      </c>
      <c r="D18" s="24" t="s">
        <v>50</v>
      </c>
      <c r="E18" s="24" t="s">
        <v>51</v>
      </c>
      <c r="F18" s="161" t="s">
        <v>52</v>
      </c>
      <c r="G18" s="161"/>
      <c r="H18" s="162"/>
    </row>
    <row r="19" spans="2:11" ht="78" customHeight="1" thickBot="1" x14ac:dyDescent="0.35">
      <c r="B19" s="50" t="s">
        <v>64</v>
      </c>
      <c r="C19" s="51" t="s">
        <v>65</v>
      </c>
      <c r="D19" s="63">
        <v>2</v>
      </c>
      <c r="E19" s="58">
        <v>30000000</v>
      </c>
      <c r="F19" s="163" t="s">
        <v>66</v>
      </c>
      <c r="G19" s="164"/>
      <c r="H19" s="165"/>
    </row>
    <row r="20" spans="2:11" ht="69" customHeight="1" thickBot="1" x14ac:dyDescent="0.35">
      <c r="B20" s="52" t="s">
        <v>67</v>
      </c>
      <c r="C20" s="53" t="s">
        <v>68</v>
      </c>
      <c r="D20" s="63">
        <v>2</v>
      </c>
      <c r="E20" s="58">
        <v>20000000</v>
      </c>
      <c r="F20" s="163" t="s">
        <v>66</v>
      </c>
      <c r="G20" s="164"/>
      <c r="H20" s="165"/>
    </row>
    <row r="21" spans="2:11" ht="17.25" customHeight="1" x14ac:dyDescent="0.3">
      <c r="B21" s="25" t="s">
        <v>69</v>
      </c>
      <c r="C21" s="26" t="s">
        <v>49</v>
      </c>
      <c r="D21" s="26" t="s">
        <v>50</v>
      </c>
      <c r="E21" s="26" t="s">
        <v>51</v>
      </c>
      <c r="F21" s="171" t="s">
        <v>52</v>
      </c>
      <c r="G21" s="171"/>
      <c r="H21" s="172"/>
    </row>
    <row r="22" spans="2:11" ht="72" customHeight="1" x14ac:dyDescent="0.3">
      <c r="B22" s="50" t="s">
        <v>70</v>
      </c>
      <c r="C22" s="51" t="s">
        <v>71</v>
      </c>
      <c r="D22" s="56">
        <v>3</v>
      </c>
      <c r="E22" s="58">
        <v>6000000</v>
      </c>
      <c r="F22" s="169" t="s">
        <v>72</v>
      </c>
      <c r="G22" s="169"/>
      <c r="H22" s="170"/>
      <c r="K22" s="55"/>
    </row>
    <row r="23" spans="2:11" ht="81" customHeight="1" thickBot="1" x14ac:dyDescent="0.35">
      <c r="B23" s="52" t="s">
        <v>73</v>
      </c>
      <c r="C23" s="53" t="s">
        <v>74</v>
      </c>
      <c r="D23" s="56">
        <v>3</v>
      </c>
      <c r="E23" s="58">
        <v>9500000</v>
      </c>
      <c r="F23" s="169" t="s">
        <v>72</v>
      </c>
      <c r="G23" s="169"/>
      <c r="H23" s="170"/>
      <c r="J23" s="55"/>
    </row>
    <row r="24" spans="2:11" ht="17.25" thickBot="1" x14ac:dyDescent="0.35">
      <c r="B24" s="13" t="s">
        <v>26</v>
      </c>
      <c r="C24" s="41"/>
      <c r="D24" s="41"/>
      <c r="E24" s="41"/>
      <c r="F24" s="41"/>
      <c r="G24" s="41"/>
      <c r="H24" s="41"/>
    </row>
    <row r="25" spans="2:11" x14ac:dyDescent="0.3">
      <c r="B25" s="148" t="s">
        <v>75</v>
      </c>
      <c r="C25" s="125"/>
      <c r="D25" s="125"/>
      <c r="E25" s="125"/>
      <c r="F25" s="125"/>
      <c r="G25" s="125"/>
      <c r="H25" s="126"/>
    </row>
    <row r="26" spans="2:11" x14ac:dyDescent="0.3">
      <c r="B26" s="127"/>
      <c r="C26" s="128"/>
      <c r="D26" s="128"/>
      <c r="E26" s="128"/>
      <c r="F26" s="128"/>
      <c r="G26" s="128"/>
      <c r="H26" s="129"/>
    </row>
    <row r="27" spans="2:11" x14ac:dyDescent="0.3">
      <c r="B27" s="127"/>
      <c r="C27" s="128"/>
      <c r="D27" s="128"/>
      <c r="E27" s="128"/>
      <c r="F27" s="128"/>
      <c r="G27" s="128"/>
      <c r="H27" s="129"/>
    </row>
    <row r="28" spans="2:11" ht="17.25" thickBot="1" x14ac:dyDescent="0.35">
      <c r="B28" s="130"/>
      <c r="C28" s="131"/>
      <c r="D28" s="131"/>
      <c r="E28" s="131"/>
      <c r="F28" s="131"/>
      <c r="G28" s="131"/>
      <c r="H28" s="132"/>
    </row>
    <row r="29" spans="2:11" x14ac:dyDescent="0.3">
      <c r="B29" s="7" t="s">
        <v>76</v>
      </c>
      <c r="C29" s="5"/>
      <c r="D29" s="5"/>
      <c r="E29" s="5"/>
      <c r="F29" s="5"/>
      <c r="G29" s="5"/>
      <c r="H29" s="5"/>
    </row>
    <row r="30" spans="2:11" x14ac:dyDescent="0.3">
      <c r="B30" s="3" t="s">
        <v>77</v>
      </c>
    </row>
    <row r="31" spans="2:11" x14ac:dyDescent="0.3">
      <c r="B31" s="3" t="s">
        <v>78</v>
      </c>
    </row>
    <row r="32" spans="2:11" x14ac:dyDescent="0.3">
      <c r="B32" s="3" t="s">
        <v>79</v>
      </c>
    </row>
    <row r="33" spans="2:2" x14ac:dyDescent="0.3">
      <c r="B33" s="3" t="s">
        <v>80</v>
      </c>
    </row>
    <row r="34" spans="2:2" x14ac:dyDescent="0.3">
      <c r="B34" s="3" t="s">
        <v>81</v>
      </c>
    </row>
  </sheetData>
  <mergeCells count="16">
    <mergeCell ref="B25:H28"/>
    <mergeCell ref="F12:H12"/>
    <mergeCell ref="F13:H13"/>
    <mergeCell ref="F14:H14"/>
    <mergeCell ref="F15:H15"/>
    <mergeCell ref="F16:H16"/>
    <mergeCell ref="F21:H21"/>
    <mergeCell ref="F22:H22"/>
    <mergeCell ref="F23:H23"/>
    <mergeCell ref="F17:H17"/>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17"/>
  <sheetViews>
    <sheetView topLeftCell="A5" workbookViewId="0">
      <selection activeCell="E7" sqref="E7"/>
    </sheetView>
  </sheetViews>
  <sheetFormatPr baseColWidth="10" defaultColWidth="11.42578125" defaultRowHeight="16.5" x14ac:dyDescent="0.3"/>
  <cols>
    <col min="1" max="16384" width="11.42578125" style="3"/>
  </cols>
  <sheetData>
    <row r="1" spans="2:13" ht="30" customHeight="1" x14ac:dyDescent="0.3"/>
    <row r="2" spans="2:13" ht="30" customHeight="1" x14ac:dyDescent="0.3">
      <c r="I2" s="105" t="s">
        <v>23</v>
      </c>
      <c r="J2" s="105"/>
    </row>
    <row r="3" spans="2:13" ht="30" customHeight="1" x14ac:dyDescent="0.3"/>
    <row r="4" spans="2:13" ht="21" thickBot="1" x14ac:dyDescent="0.35">
      <c r="B4" s="173" t="s">
        <v>82</v>
      </c>
      <c r="C4" s="174"/>
      <c r="D4" s="174"/>
      <c r="E4" s="174"/>
      <c r="F4" s="174"/>
      <c r="G4" s="174"/>
      <c r="H4" s="174"/>
      <c r="I4" s="174"/>
      <c r="J4" s="174"/>
      <c r="K4" s="174"/>
      <c r="L4" s="174"/>
      <c r="M4" s="174"/>
    </row>
    <row r="5" spans="2:13" ht="98.25" customHeight="1" thickBot="1" x14ac:dyDescent="0.35">
      <c r="B5" s="175" t="s">
        <v>83</v>
      </c>
      <c r="C5" s="176"/>
      <c r="D5" s="176"/>
      <c r="E5" s="176"/>
      <c r="F5" s="176"/>
      <c r="G5" s="176"/>
      <c r="H5" s="176"/>
      <c r="I5" s="176"/>
      <c r="J5" s="176"/>
      <c r="K5" s="176"/>
      <c r="L5" s="176"/>
      <c r="M5" s="177"/>
    </row>
    <row r="6" spans="2:13" x14ac:dyDescent="0.3">
      <c r="B6" s="29"/>
      <c r="C6" s="29"/>
      <c r="D6" s="29"/>
      <c r="E6" s="29"/>
      <c r="F6" s="29"/>
      <c r="G6" s="29"/>
      <c r="H6" s="29"/>
      <c r="I6" s="29"/>
      <c r="J6" s="29"/>
      <c r="K6" s="29"/>
      <c r="L6" s="29"/>
      <c r="M6" s="29"/>
    </row>
    <row r="7" spans="2:13" ht="17.25" thickBot="1" x14ac:dyDescent="0.35">
      <c r="B7" s="42" t="s">
        <v>84</v>
      </c>
      <c r="C7" s="41"/>
      <c r="D7" s="41"/>
      <c r="E7" s="41"/>
      <c r="F7" s="41"/>
      <c r="G7" s="41"/>
      <c r="H7" s="41"/>
      <c r="I7" s="41"/>
      <c r="J7" s="41"/>
      <c r="K7" s="41"/>
      <c r="L7" s="41"/>
      <c r="M7" s="41"/>
    </row>
    <row r="8" spans="2:13" ht="115.5" customHeight="1" x14ac:dyDescent="0.3">
      <c r="B8" s="124" t="s">
        <v>136</v>
      </c>
      <c r="C8" s="125"/>
      <c r="D8" s="125"/>
      <c r="E8" s="125"/>
      <c r="F8" s="125"/>
      <c r="G8" s="125"/>
      <c r="H8" s="125"/>
      <c r="I8" s="125"/>
      <c r="J8" s="125"/>
      <c r="K8" s="125"/>
      <c r="L8" s="125"/>
      <c r="M8" s="126"/>
    </row>
    <row r="9" spans="2:13" ht="113.25" customHeight="1" x14ac:dyDescent="0.3">
      <c r="B9" s="127"/>
      <c r="C9" s="128"/>
      <c r="D9" s="128"/>
      <c r="E9" s="128"/>
      <c r="F9" s="128"/>
      <c r="G9" s="128"/>
      <c r="H9" s="128"/>
      <c r="I9" s="128"/>
      <c r="J9" s="128"/>
      <c r="K9" s="128"/>
      <c r="L9" s="128"/>
      <c r="M9" s="129"/>
    </row>
    <row r="10" spans="2:13" ht="114.75" customHeight="1" x14ac:dyDescent="0.3">
      <c r="B10" s="127"/>
      <c r="C10" s="128"/>
      <c r="D10" s="128"/>
      <c r="E10" s="128"/>
      <c r="F10" s="128"/>
      <c r="G10" s="128"/>
      <c r="H10" s="128"/>
      <c r="I10" s="128"/>
      <c r="J10" s="128"/>
      <c r="K10" s="128"/>
      <c r="L10" s="128"/>
      <c r="M10" s="129"/>
    </row>
    <row r="11" spans="2:13" ht="112.5" customHeight="1" thickBot="1" x14ac:dyDescent="0.35">
      <c r="B11" s="130"/>
      <c r="C11" s="131"/>
      <c r="D11" s="131"/>
      <c r="E11" s="131"/>
      <c r="F11" s="131"/>
      <c r="G11" s="131"/>
      <c r="H11" s="131"/>
      <c r="I11" s="131"/>
      <c r="J11" s="131"/>
      <c r="K11" s="131"/>
      <c r="L11" s="131"/>
      <c r="M11" s="132"/>
    </row>
    <row r="12" spans="2:13" x14ac:dyDescent="0.3">
      <c r="B12" s="29"/>
      <c r="C12" s="29"/>
      <c r="D12" s="29"/>
      <c r="E12" s="29"/>
      <c r="F12" s="29"/>
      <c r="G12" s="29"/>
      <c r="H12" s="29"/>
      <c r="I12" s="29"/>
      <c r="J12" s="29"/>
      <c r="K12" s="29"/>
      <c r="L12" s="29"/>
      <c r="M12" s="29"/>
    </row>
    <row r="13" spans="2:13" ht="17.25" thickBot="1" x14ac:dyDescent="0.35">
      <c r="B13" s="13" t="s">
        <v>26</v>
      </c>
      <c r="C13" s="41"/>
      <c r="D13" s="41"/>
      <c r="E13" s="41"/>
      <c r="F13" s="41"/>
      <c r="G13" s="41"/>
      <c r="H13" s="41"/>
      <c r="I13" s="41"/>
      <c r="J13" s="41"/>
      <c r="K13" s="41"/>
      <c r="L13" s="41"/>
      <c r="M13" s="41"/>
    </row>
    <row r="14" spans="2:13" x14ac:dyDescent="0.3">
      <c r="B14" s="148" t="s">
        <v>85</v>
      </c>
      <c r="C14" s="125"/>
      <c r="D14" s="125"/>
      <c r="E14" s="125"/>
      <c r="F14" s="125"/>
      <c r="G14" s="125"/>
      <c r="H14" s="125"/>
      <c r="I14" s="125"/>
      <c r="J14" s="125"/>
      <c r="K14" s="125"/>
      <c r="L14" s="125"/>
      <c r="M14" s="126"/>
    </row>
    <row r="15" spans="2:13" x14ac:dyDescent="0.3">
      <c r="B15" s="127"/>
      <c r="C15" s="128"/>
      <c r="D15" s="128"/>
      <c r="E15" s="128"/>
      <c r="F15" s="128"/>
      <c r="G15" s="128"/>
      <c r="H15" s="128"/>
      <c r="I15" s="128"/>
      <c r="J15" s="128"/>
      <c r="K15" s="128"/>
      <c r="L15" s="128"/>
      <c r="M15" s="129"/>
    </row>
    <row r="16" spans="2:13" x14ac:dyDescent="0.3">
      <c r="B16" s="127"/>
      <c r="C16" s="128"/>
      <c r="D16" s="128"/>
      <c r="E16" s="128"/>
      <c r="F16" s="128"/>
      <c r="G16" s="128"/>
      <c r="H16" s="128"/>
      <c r="I16" s="128"/>
      <c r="J16" s="128"/>
      <c r="K16" s="128"/>
      <c r="L16" s="128"/>
      <c r="M16" s="129"/>
    </row>
    <row r="17" spans="2:13" ht="17.25" thickBot="1" x14ac:dyDescent="0.35">
      <c r="B17" s="130"/>
      <c r="C17" s="131"/>
      <c r="D17" s="131"/>
      <c r="E17" s="131"/>
      <c r="F17" s="131"/>
      <c r="G17" s="131"/>
      <c r="H17" s="131"/>
      <c r="I17" s="131"/>
      <c r="J17" s="131"/>
      <c r="K17" s="131"/>
      <c r="L17" s="131"/>
      <c r="M17" s="132"/>
    </row>
  </sheetData>
  <mergeCells count="5">
    <mergeCell ref="B4:M4"/>
    <mergeCell ref="B8:M11"/>
    <mergeCell ref="B5:M5"/>
    <mergeCell ref="B14:M17"/>
    <mergeCell ref="I2:J2"/>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3" workbookViewId="0">
      <selection activeCell="I15" sqref="I15:S15"/>
    </sheetView>
  </sheetViews>
  <sheetFormatPr baseColWidth="10" defaultColWidth="11.42578125" defaultRowHeight="16.5" x14ac:dyDescent="0.3"/>
  <cols>
    <col min="1" max="1" width="11.42578125" style="3"/>
    <col min="2" max="8" width="9.28515625" style="3" customWidth="1"/>
    <col min="9" max="9" width="24.42578125" style="3" customWidth="1"/>
    <col min="10" max="10" width="21.140625" style="3" customWidth="1"/>
    <col min="11" max="11" width="20.5703125" style="3" customWidth="1"/>
    <col min="12" max="12" width="19.85546875" style="3" customWidth="1"/>
    <col min="13" max="13" width="26.42578125" style="3" customWidth="1"/>
    <col min="14" max="14" width="20.140625" style="3" customWidth="1"/>
    <col min="15" max="15" width="18.140625" style="3" customWidth="1"/>
    <col min="16" max="16" width="14" style="3" customWidth="1"/>
    <col min="17" max="17" width="12.85546875" style="3" customWidth="1"/>
    <col min="18" max="18" width="15.140625" style="3" customWidth="1"/>
    <col min="19" max="19" width="6.85546875" style="3" customWidth="1"/>
    <col min="20" max="16384" width="11.42578125" style="3"/>
  </cols>
  <sheetData>
    <row r="1" spans="2:19" ht="30" customHeight="1" x14ac:dyDescent="0.3"/>
    <row r="2" spans="2:19" ht="30" customHeight="1" x14ac:dyDescent="0.3">
      <c r="K2" s="181" t="s">
        <v>23</v>
      </c>
      <c r="L2" s="182"/>
      <c r="M2" s="182"/>
    </row>
    <row r="3" spans="2:19" ht="30" customHeight="1" x14ac:dyDescent="0.3"/>
    <row r="4" spans="2:19" ht="21" thickBot="1" x14ac:dyDescent="0.35">
      <c r="B4" s="173" t="s">
        <v>86</v>
      </c>
      <c r="C4" s="174"/>
      <c r="D4" s="174"/>
      <c r="E4" s="174"/>
      <c r="F4" s="174"/>
      <c r="G4" s="174"/>
      <c r="H4" s="174"/>
      <c r="I4" s="174"/>
      <c r="J4" s="174"/>
      <c r="K4" s="174"/>
      <c r="L4" s="174"/>
      <c r="M4" s="174"/>
      <c r="N4" s="174"/>
      <c r="O4" s="174"/>
      <c r="P4" s="174"/>
      <c r="Q4" s="174"/>
      <c r="R4" s="174"/>
      <c r="S4" s="174"/>
    </row>
    <row r="5" spans="2:19" ht="163.5" customHeight="1" thickBot="1" x14ac:dyDescent="0.35">
      <c r="B5" s="175" t="s">
        <v>87</v>
      </c>
      <c r="C5" s="176"/>
      <c r="D5" s="176"/>
      <c r="E5" s="176"/>
      <c r="F5" s="176"/>
      <c r="G5" s="176"/>
      <c r="H5" s="176"/>
      <c r="I5" s="176"/>
      <c r="J5" s="176"/>
      <c r="K5" s="176"/>
      <c r="L5" s="176"/>
      <c r="M5" s="176"/>
      <c r="N5" s="176"/>
      <c r="O5" s="176"/>
      <c r="P5" s="176"/>
      <c r="Q5" s="176"/>
      <c r="R5" s="176"/>
      <c r="S5" s="177"/>
    </row>
    <row r="6" spans="2:19" x14ac:dyDescent="0.3">
      <c r="B6" s="29"/>
      <c r="C6" s="29"/>
      <c r="D6" s="29"/>
      <c r="E6" s="29"/>
      <c r="F6" s="29"/>
      <c r="G6" s="29"/>
      <c r="H6" s="29"/>
      <c r="I6" s="29"/>
      <c r="J6" s="29"/>
      <c r="K6" s="29"/>
      <c r="L6" s="29"/>
      <c r="M6" s="29"/>
      <c r="N6" s="29"/>
      <c r="O6" s="29"/>
      <c r="P6" s="29"/>
      <c r="Q6" s="29"/>
      <c r="R6" s="29"/>
      <c r="S6" s="29"/>
    </row>
    <row r="7" spans="2:19" ht="17.25" thickBot="1" x14ac:dyDescent="0.35">
      <c r="B7" s="42" t="s">
        <v>88</v>
      </c>
      <c r="C7" s="41"/>
      <c r="D7" s="41"/>
      <c r="E7" s="41"/>
      <c r="F7" s="41"/>
      <c r="G7" s="41"/>
      <c r="H7" s="41"/>
      <c r="I7" s="41"/>
      <c r="J7" s="41"/>
      <c r="K7" s="41"/>
      <c r="L7" s="41"/>
      <c r="M7" s="41"/>
      <c r="N7" s="29"/>
      <c r="O7" s="29"/>
      <c r="P7" s="29"/>
      <c r="Q7" s="29"/>
      <c r="R7" s="29"/>
      <c r="S7" s="29"/>
    </row>
    <row r="8" spans="2:19" ht="327" customHeight="1" x14ac:dyDescent="0.3">
      <c r="B8" s="178" t="s">
        <v>89</v>
      </c>
      <c r="C8" s="179"/>
      <c r="D8" s="179"/>
      <c r="E8" s="179"/>
      <c r="F8" s="179"/>
      <c r="G8" s="179"/>
      <c r="H8" s="179"/>
      <c r="I8" s="179" t="s">
        <v>90</v>
      </c>
      <c r="J8" s="179"/>
      <c r="K8" s="179"/>
      <c r="L8" s="179"/>
      <c r="M8" s="179"/>
      <c r="N8" s="179"/>
      <c r="O8" s="179"/>
      <c r="P8" s="179"/>
      <c r="Q8" s="179"/>
      <c r="R8" s="179"/>
      <c r="S8" s="180"/>
    </row>
    <row r="9" spans="2:19" ht="95.25" customHeight="1" x14ac:dyDescent="0.3">
      <c r="B9" s="190" t="s">
        <v>91</v>
      </c>
      <c r="C9" s="185"/>
      <c r="D9" s="185"/>
      <c r="E9" s="185"/>
      <c r="F9" s="185"/>
      <c r="G9" s="185"/>
      <c r="H9" s="185"/>
      <c r="I9" s="185" t="s">
        <v>92</v>
      </c>
      <c r="J9" s="185"/>
      <c r="K9" s="185"/>
      <c r="L9" s="185"/>
      <c r="M9" s="185"/>
      <c r="N9" s="185"/>
      <c r="O9" s="185"/>
      <c r="P9" s="185"/>
      <c r="Q9" s="185"/>
      <c r="R9" s="185"/>
      <c r="S9" s="191"/>
    </row>
    <row r="10" spans="2:19" ht="227.25" customHeight="1" x14ac:dyDescent="0.3">
      <c r="B10" s="190" t="s">
        <v>93</v>
      </c>
      <c r="C10" s="185"/>
      <c r="D10" s="185"/>
      <c r="E10" s="185"/>
      <c r="F10" s="185"/>
      <c r="G10" s="185"/>
      <c r="H10" s="185"/>
      <c r="I10" s="185" t="s">
        <v>94</v>
      </c>
      <c r="J10" s="186"/>
      <c r="K10" s="186"/>
      <c r="L10" s="186"/>
      <c r="M10" s="186"/>
      <c r="N10" s="186"/>
      <c r="O10" s="186"/>
      <c r="P10" s="186"/>
      <c r="Q10" s="186"/>
      <c r="R10" s="186"/>
      <c r="S10" s="187"/>
    </row>
    <row r="11" spans="2:19" x14ac:dyDescent="0.3">
      <c r="B11" s="183" t="s">
        <v>95</v>
      </c>
      <c r="C11" s="184"/>
      <c r="D11" s="184"/>
      <c r="E11" s="184"/>
      <c r="F11" s="184"/>
      <c r="G11" s="184"/>
      <c r="H11" s="184"/>
      <c r="I11" s="188" t="s">
        <v>96</v>
      </c>
      <c r="J11" s="188"/>
      <c r="K11" s="188"/>
      <c r="L11" s="188"/>
      <c r="M11" s="188"/>
      <c r="N11" s="188"/>
      <c r="O11" s="188"/>
      <c r="P11" s="188"/>
      <c r="Q11" s="188"/>
      <c r="R11" s="188"/>
      <c r="S11" s="189"/>
    </row>
    <row r="12" spans="2:19" x14ac:dyDescent="0.3">
      <c r="B12" s="183" t="s">
        <v>97</v>
      </c>
      <c r="C12" s="184"/>
      <c r="D12" s="184"/>
      <c r="E12" s="184"/>
      <c r="F12" s="184"/>
      <c r="G12" s="184"/>
      <c r="H12" s="184"/>
      <c r="I12" s="188" t="s">
        <v>98</v>
      </c>
      <c r="J12" s="188"/>
      <c r="K12" s="188"/>
      <c r="L12" s="188"/>
      <c r="M12" s="188"/>
      <c r="N12" s="188"/>
      <c r="O12" s="188"/>
      <c r="P12" s="188"/>
      <c r="Q12" s="188"/>
      <c r="R12" s="188"/>
      <c r="S12" s="189"/>
    </row>
    <row r="13" spans="2:19" ht="147.75" customHeight="1" x14ac:dyDescent="0.3">
      <c r="B13" s="190" t="s">
        <v>99</v>
      </c>
      <c r="C13" s="185"/>
      <c r="D13" s="185"/>
      <c r="E13" s="185"/>
      <c r="F13" s="185"/>
      <c r="G13" s="185"/>
      <c r="H13" s="185"/>
      <c r="I13" s="185" t="s">
        <v>100</v>
      </c>
      <c r="J13" s="186"/>
      <c r="K13" s="186"/>
      <c r="L13" s="186"/>
      <c r="M13" s="186"/>
      <c r="N13" s="186"/>
      <c r="O13" s="186"/>
      <c r="P13" s="186"/>
      <c r="Q13" s="186"/>
      <c r="R13" s="186"/>
      <c r="S13" s="187"/>
    </row>
    <row r="14" spans="2:19" ht="95.25" customHeight="1" x14ac:dyDescent="0.3">
      <c r="B14" s="190" t="s">
        <v>101</v>
      </c>
      <c r="C14" s="185"/>
      <c r="D14" s="185"/>
      <c r="E14" s="185"/>
      <c r="F14" s="185"/>
      <c r="G14" s="185"/>
      <c r="H14" s="185"/>
      <c r="I14" s="185" t="s">
        <v>102</v>
      </c>
      <c r="J14" s="186"/>
      <c r="K14" s="186"/>
      <c r="L14" s="186"/>
      <c r="M14" s="186"/>
      <c r="N14" s="186"/>
      <c r="O14" s="186"/>
      <c r="P14" s="186"/>
      <c r="Q14" s="186"/>
      <c r="R14" s="186"/>
      <c r="S14" s="187"/>
    </row>
    <row r="15" spans="2:19" ht="409.5" customHeight="1" thickBot="1" x14ac:dyDescent="0.35">
      <c r="B15" s="192" t="s">
        <v>103</v>
      </c>
      <c r="C15" s="193"/>
      <c r="D15" s="193"/>
      <c r="E15" s="193"/>
      <c r="F15" s="193"/>
      <c r="G15" s="193"/>
      <c r="H15" s="193"/>
      <c r="I15" s="193" t="s">
        <v>104</v>
      </c>
      <c r="J15" s="194"/>
      <c r="K15" s="194"/>
      <c r="L15" s="194"/>
      <c r="M15" s="194"/>
      <c r="N15" s="194"/>
      <c r="O15" s="194"/>
      <c r="P15" s="194"/>
      <c r="Q15" s="194"/>
      <c r="R15" s="194"/>
      <c r="S15" s="195"/>
    </row>
    <row r="16" spans="2:19" x14ac:dyDescent="0.3">
      <c r="B16" s="8"/>
      <c r="C16" s="8"/>
      <c r="D16" s="8"/>
      <c r="E16" s="8"/>
      <c r="F16" s="8"/>
      <c r="G16" s="8"/>
      <c r="H16" s="8"/>
      <c r="I16" s="8"/>
      <c r="J16" s="8"/>
      <c r="K16" s="8"/>
      <c r="L16" s="8"/>
      <c r="M16" s="8"/>
    </row>
    <row r="17" spans="2:19" x14ac:dyDescent="0.3">
      <c r="B17" s="8"/>
      <c r="C17" s="8"/>
      <c r="D17" s="8"/>
      <c r="E17" s="8"/>
      <c r="F17" s="8"/>
      <c r="G17" s="8"/>
      <c r="H17" s="8"/>
      <c r="I17" s="8"/>
      <c r="J17" s="8"/>
      <c r="K17" s="8"/>
      <c r="L17" s="8"/>
      <c r="M17" s="8"/>
    </row>
    <row r="18" spans="2:19" ht="17.25" thickBot="1" x14ac:dyDescent="0.35">
      <c r="B18" s="13" t="s">
        <v>26</v>
      </c>
      <c r="C18" s="5"/>
      <c r="D18" s="5"/>
      <c r="E18" s="5"/>
      <c r="F18" s="5"/>
      <c r="G18" s="5"/>
      <c r="H18" s="5"/>
      <c r="I18" s="5"/>
      <c r="J18" s="5"/>
      <c r="K18" s="5"/>
      <c r="L18" s="5"/>
      <c r="M18" s="5"/>
    </row>
    <row r="19" spans="2:19" x14ac:dyDescent="0.3">
      <c r="B19" s="148" t="s">
        <v>105</v>
      </c>
      <c r="C19" s="125"/>
      <c r="D19" s="125"/>
      <c r="E19" s="125"/>
      <c r="F19" s="125"/>
      <c r="G19" s="125"/>
      <c r="H19" s="125"/>
      <c r="I19" s="125"/>
      <c r="J19" s="125"/>
      <c r="K19" s="125"/>
      <c r="L19" s="125"/>
      <c r="M19" s="125"/>
      <c r="N19" s="125"/>
      <c r="O19" s="125"/>
      <c r="P19" s="125"/>
      <c r="Q19" s="125"/>
      <c r="R19" s="125"/>
      <c r="S19" s="126"/>
    </row>
    <row r="20" spans="2:19" x14ac:dyDescent="0.3">
      <c r="B20" s="127"/>
      <c r="C20" s="128"/>
      <c r="D20" s="128"/>
      <c r="E20" s="128"/>
      <c r="F20" s="128"/>
      <c r="G20" s="128"/>
      <c r="H20" s="128"/>
      <c r="I20" s="128"/>
      <c r="J20" s="128"/>
      <c r="K20" s="128"/>
      <c r="L20" s="128"/>
      <c r="M20" s="128"/>
      <c r="N20" s="128"/>
      <c r="O20" s="128"/>
      <c r="P20" s="128"/>
      <c r="Q20" s="128"/>
      <c r="R20" s="128"/>
      <c r="S20" s="129"/>
    </row>
    <row r="21" spans="2:19" x14ac:dyDescent="0.3">
      <c r="B21" s="127"/>
      <c r="C21" s="128"/>
      <c r="D21" s="128"/>
      <c r="E21" s="128"/>
      <c r="F21" s="128"/>
      <c r="G21" s="128"/>
      <c r="H21" s="128"/>
      <c r="I21" s="128"/>
      <c r="J21" s="128"/>
      <c r="K21" s="128"/>
      <c r="L21" s="128"/>
      <c r="M21" s="128"/>
      <c r="N21" s="128"/>
      <c r="O21" s="128"/>
      <c r="P21" s="128"/>
      <c r="Q21" s="128"/>
      <c r="R21" s="128"/>
      <c r="S21" s="129"/>
    </row>
    <row r="22" spans="2:19" x14ac:dyDescent="0.3">
      <c r="B22" s="127"/>
      <c r="C22" s="128"/>
      <c r="D22" s="128"/>
      <c r="E22" s="128"/>
      <c r="F22" s="128"/>
      <c r="G22" s="128"/>
      <c r="H22" s="128"/>
      <c r="I22" s="128"/>
      <c r="J22" s="128"/>
      <c r="K22" s="128"/>
      <c r="L22" s="128"/>
      <c r="M22" s="128"/>
      <c r="N22" s="128"/>
      <c r="O22" s="128"/>
      <c r="P22" s="128"/>
      <c r="Q22" s="128"/>
      <c r="R22" s="128"/>
      <c r="S22" s="129"/>
    </row>
    <row r="23" spans="2:19" ht="17.25" thickBot="1" x14ac:dyDescent="0.35">
      <c r="B23" s="130"/>
      <c r="C23" s="131"/>
      <c r="D23" s="131"/>
      <c r="E23" s="131"/>
      <c r="F23" s="131"/>
      <c r="G23" s="131"/>
      <c r="H23" s="131"/>
      <c r="I23" s="131"/>
      <c r="J23" s="131"/>
      <c r="K23" s="131"/>
      <c r="L23" s="131"/>
      <c r="M23" s="131"/>
      <c r="N23" s="131"/>
      <c r="O23" s="131"/>
      <c r="P23" s="131"/>
      <c r="Q23" s="131"/>
      <c r="R23" s="131"/>
      <c r="S23" s="132"/>
    </row>
    <row r="24" spans="2:19" x14ac:dyDescent="0.3">
      <c r="B24" s="7"/>
    </row>
    <row r="25" spans="2:19" x14ac:dyDescent="0.3">
      <c r="B25" s="7"/>
    </row>
    <row r="26" spans="2:19" x14ac:dyDescent="0.3">
      <c r="B26" s="7"/>
    </row>
    <row r="27" spans="2:19" x14ac:dyDescent="0.3">
      <c r="B27" s="7"/>
    </row>
    <row r="28" spans="2:19" x14ac:dyDescent="0.3">
      <c r="B28" s="7"/>
    </row>
    <row r="29" spans="2:19" x14ac:dyDescent="0.3">
      <c r="B29" s="7"/>
    </row>
    <row r="30" spans="2:19" x14ac:dyDescent="0.3">
      <c r="B30" s="7"/>
    </row>
    <row r="31" spans="2:19" x14ac:dyDescent="0.3">
      <c r="B31" s="7"/>
    </row>
  </sheetData>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M17"/>
  <sheetViews>
    <sheetView tabSelected="1" topLeftCell="A7" workbookViewId="0">
      <selection activeCell="B8" sqref="B8:M11"/>
    </sheetView>
  </sheetViews>
  <sheetFormatPr baseColWidth="10" defaultColWidth="11.42578125" defaultRowHeight="16.5" x14ac:dyDescent="0.3"/>
  <cols>
    <col min="1" max="16384" width="11.42578125" style="3"/>
  </cols>
  <sheetData>
    <row r="2" spans="2:13" ht="29.25" customHeight="1" x14ac:dyDescent="0.3">
      <c r="I2" s="181" t="s">
        <v>23</v>
      </c>
      <c r="J2" s="182"/>
      <c r="K2" s="182"/>
    </row>
    <row r="3" spans="2:13" ht="26.25" customHeight="1" x14ac:dyDescent="0.3"/>
    <row r="4" spans="2:13" ht="21" thickBot="1" x14ac:dyDescent="0.35">
      <c r="B4" s="173" t="s">
        <v>106</v>
      </c>
      <c r="C4" s="174"/>
      <c r="D4" s="174"/>
      <c r="E4" s="174"/>
      <c r="F4" s="174"/>
      <c r="G4" s="174"/>
      <c r="H4" s="174"/>
      <c r="I4" s="174"/>
      <c r="J4" s="174"/>
      <c r="K4" s="174"/>
      <c r="L4" s="174"/>
      <c r="M4" s="174"/>
    </row>
    <row r="5" spans="2:13" ht="221.25" customHeight="1" thickBot="1" x14ac:dyDescent="0.35">
      <c r="B5" s="175" t="s">
        <v>137</v>
      </c>
      <c r="C5" s="176"/>
      <c r="D5" s="176"/>
      <c r="E5" s="176"/>
      <c r="F5" s="176"/>
      <c r="G5" s="176"/>
      <c r="H5" s="176"/>
      <c r="I5" s="176"/>
      <c r="J5" s="176"/>
      <c r="K5" s="176"/>
      <c r="L5" s="176"/>
      <c r="M5" s="177"/>
    </row>
    <row r="6" spans="2:13" x14ac:dyDescent="0.3">
      <c r="B6" s="29"/>
      <c r="C6" s="29"/>
      <c r="D6" s="29"/>
      <c r="E6" s="29"/>
      <c r="F6" s="29"/>
      <c r="G6" s="29"/>
      <c r="H6" s="29"/>
      <c r="I6" s="29"/>
      <c r="J6" s="29"/>
      <c r="K6" s="29"/>
      <c r="L6" s="29"/>
      <c r="M6" s="29"/>
    </row>
    <row r="7" spans="2:13" ht="17.25" thickBot="1" x14ac:dyDescent="0.35">
      <c r="B7" s="42" t="s">
        <v>107</v>
      </c>
      <c r="C7" s="41"/>
      <c r="D7" s="41"/>
      <c r="E7" s="41"/>
      <c r="F7" s="41"/>
      <c r="G7" s="41"/>
      <c r="H7" s="41"/>
      <c r="I7" s="41"/>
      <c r="J7" s="41"/>
      <c r="K7" s="41"/>
      <c r="L7" s="41"/>
      <c r="M7" s="41"/>
    </row>
    <row r="8" spans="2:13" ht="138.75" customHeight="1" x14ac:dyDescent="0.3">
      <c r="B8" s="124" t="s">
        <v>138</v>
      </c>
      <c r="C8" s="125"/>
      <c r="D8" s="125"/>
      <c r="E8" s="125"/>
      <c r="F8" s="125"/>
      <c r="G8" s="125"/>
      <c r="H8" s="125"/>
      <c r="I8" s="125"/>
      <c r="J8" s="125"/>
      <c r="K8" s="125"/>
      <c r="L8" s="125"/>
      <c r="M8" s="126"/>
    </row>
    <row r="9" spans="2:13" ht="150" customHeight="1" x14ac:dyDescent="0.3">
      <c r="B9" s="127"/>
      <c r="C9" s="128"/>
      <c r="D9" s="128"/>
      <c r="E9" s="128"/>
      <c r="F9" s="128"/>
      <c r="G9" s="128"/>
      <c r="H9" s="128"/>
      <c r="I9" s="128"/>
      <c r="J9" s="128"/>
      <c r="K9" s="128"/>
      <c r="L9" s="128"/>
      <c r="M9" s="129"/>
    </row>
    <row r="10" spans="2:13" ht="144.75" customHeight="1" x14ac:dyDescent="0.3">
      <c r="B10" s="127"/>
      <c r="C10" s="128"/>
      <c r="D10" s="128"/>
      <c r="E10" s="128"/>
      <c r="F10" s="128"/>
      <c r="G10" s="128"/>
      <c r="H10" s="128"/>
      <c r="I10" s="128"/>
      <c r="J10" s="128"/>
      <c r="K10" s="128"/>
      <c r="L10" s="128"/>
      <c r="M10" s="129"/>
    </row>
    <row r="11" spans="2:13" ht="51" customHeight="1" thickBot="1" x14ac:dyDescent="0.35">
      <c r="B11" s="130"/>
      <c r="C11" s="131"/>
      <c r="D11" s="131"/>
      <c r="E11" s="131"/>
      <c r="F11" s="131"/>
      <c r="G11" s="131"/>
      <c r="H11" s="131"/>
      <c r="I11" s="131"/>
      <c r="J11" s="131"/>
      <c r="K11" s="131"/>
      <c r="L11" s="131"/>
      <c r="M11" s="132"/>
    </row>
    <row r="12" spans="2:13" x14ac:dyDescent="0.3">
      <c r="B12" s="5"/>
      <c r="C12" s="5"/>
      <c r="D12" s="5"/>
      <c r="E12" s="5"/>
      <c r="F12" s="5"/>
      <c r="G12" s="5"/>
      <c r="H12" s="5"/>
      <c r="I12" s="5"/>
      <c r="J12" s="5"/>
      <c r="K12" s="5"/>
      <c r="L12" s="5"/>
      <c r="M12" s="5"/>
    </row>
    <row r="13" spans="2:13" ht="17.25" thickBot="1" x14ac:dyDescent="0.35">
      <c r="B13" s="13" t="s">
        <v>26</v>
      </c>
      <c r="C13" s="5"/>
      <c r="D13" s="5"/>
      <c r="E13" s="5"/>
      <c r="F13" s="5"/>
      <c r="G13" s="5"/>
      <c r="H13" s="5"/>
      <c r="I13" s="5"/>
      <c r="J13" s="5"/>
      <c r="K13" s="5"/>
      <c r="L13" s="5"/>
      <c r="M13" s="5"/>
    </row>
    <row r="14" spans="2:13" x14ac:dyDescent="0.3">
      <c r="B14" s="148" t="s">
        <v>108</v>
      </c>
      <c r="C14" s="125"/>
      <c r="D14" s="125"/>
      <c r="E14" s="125"/>
      <c r="F14" s="125"/>
      <c r="G14" s="125"/>
      <c r="H14" s="125"/>
      <c r="I14" s="125"/>
      <c r="J14" s="125"/>
      <c r="K14" s="125"/>
      <c r="L14" s="125"/>
      <c r="M14" s="126"/>
    </row>
    <row r="15" spans="2:13" x14ac:dyDescent="0.3">
      <c r="B15" s="127"/>
      <c r="C15" s="128"/>
      <c r="D15" s="128"/>
      <c r="E15" s="128"/>
      <c r="F15" s="128"/>
      <c r="G15" s="128"/>
      <c r="H15" s="128"/>
      <c r="I15" s="128"/>
      <c r="J15" s="128"/>
      <c r="K15" s="128"/>
      <c r="L15" s="128"/>
      <c r="M15" s="129"/>
    </row>
    <row r="16" spans="2:13" x14ac:dyDescent="0.3">
      <c r="B16" s="127"/>
      <c r="C16" s="128"/>
      <c r="D16" s="128"/>
      <c r="E16" s="128"/>
      <c r="F16" s="128"/>
      <c r="G16" s="128"/>
      <c r="H16" s="128"/>
      <c r="I16" s="128"/>
      <c r="J16" s="128"/>
      <c r="K16" s="128"/>
      <c r="L16" s="128"/>
      <c r="M16" s="129"/>
    </row>
    <row r="17" spans="2:13" ht="17.25" thickBot="1" x14ac:dyDescent="0.35">
      <c r="B17" s="130"/>
      <c r="C17" s="131"/>
      <c r="D17" s="131"/>
      <c r="E17" s="131"/>
      <c r="F17" s="131"/>
      <c r="G17" s="131"/>
      <c r="H17" s="131"/>
      <c r="I17" s="131"/>
      <c r="J17" s="131"/>
      <c r="K17" s="131"/>
      <c r="L17" s="131"/>
      <c r="M17" s="132"/>
    </row>
  </sheetData>
  <mergeCells count="5">
    <mergeCell ref="B4:M4"/>
    <mergeCell ref="B8:M11"/>
    <mergeCell ref="B5:M5"/>
    <mergeCell ref="B14:M17"/>
    <mergeCell ref="I2:K2"/>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10" zoomScale="90" zoomScaleNormal="90" workbookViewId="0">
      <selection activeCell="D36" sqref="D36"/>
    </sheetView>
  </sheetViews>
  <sheetFormatPr baseColWidth="10" defaultColWidth="11.42578125" defaultRowHeight="20.25" x14ac:dyDescent="0.3"/>
  <cols>
    <col min="1" max="1" width="28.140625" style="10" bestFit="1" customWidth="1"/>
    <col min="2" max="2" width="173.42578125" style="9" customWidth="1"/>
    <col min="3" max="16384" width="11.42578125" style="9"/>
  </cols>
  <sheetData>
    <row r="2" spans="1:2" ht="82.5" customHeight="1" x14ac:dyDescent="0.3">
      <c r="A2" s="46" t="s">
        <v>24</v>
      </c>
      <c r="B2" s="45" t="str">
        <f>+'1- PROBLEMA Y O NECESIDAD'!B17</f>
        <v>problema</v>
      </c>
    </row>
    <row r="3" spans="1:2" ht="82.5" customHeight="1" x14ac:dyDescent="0.3">
      <c r="A3" s="46" t="str">
        <f>+'2- QUIEN ES EL PROTAGONISTA'!$C$4</f>
        <v>2- QUIEN ES EL PROTAGONISTA</v>
      </c>
      <c r="B3" s="45">
        <f>+'2- QUIEN ES EL PROTAGONISTA'!$C$17</f>
        <v>0</v>
      </c>
    </row>
    <row r="4" spans="1:2" ht="82.5" customHeight="1" x14ac:dyDescent="0.3">
      <c r="A4" s="46" t="str">
        <f>+'3- PROPUESTA UNICA DE VALOR'!B4</f>
        <v>3- PROPUESTA ÚNICA DE VALOR  - CONCEPTO INNOVADOR</v>
      </c>
      <c r="B4" s="45" t="str">
        <f>+'3- PROPUESTA UNICA DE VALOR'!B16</f>
        <v>Propuesta de Valor</v>
      </c>
    </row>
    <row r="5" spans="1:2" ht="82.5" customHeight="1" x14ac:dyDescent="0.3">
      <c r="A5" s="46" t="str">
        <f>+'4- VENTAJA DIFERENCIAL'!B4</f>
        <v>4- VENTAJA DIFERENCIAL</v>
      </c>
      <c r="B5" s="45" t="str">
        <f>+'4- VENTAJA DIFERENCIAL'!B15</f>
        <v>Ventaja Diferencial</v>
      </c>
    </row>
    <row r="6" spans="1:2" ht="82.5" customHeight="1" x14ac:dyDescent="0.3">
      <c r="A6" s="46" t="str">
        <f>+'5- CUAL ES MI SOLUCIÓN'!D4</f>
        <v>5- ¿CUAL ES MI SOLUCIÓN?</v>
      </c>
      <c r="B6" s="45" t="str">
        <f>+'5- CUAL ES MI SOLUCIÓN'!D13</f>
        <v>Solución</v>
      </c>
    </row>
    <row r="7" spans="1:2" ht="82.5" customHeight="1" x14ac:dyDescent="0.3">
      <c r="A7" s="47" t="str">
        <f>+'6- CANALES'!B4</f>
        <v>6- CANALES - ¿CUAL ES EL FUTURO DE MI NEGOCIO?</v>
      </c>
      <c r="B7" s="45" t="str">
        <f>+'6- CANALES'!B25</f>
        <v>Canales</v>
      </c>
    </row>
    <row r="8" spans="1:2" ht="82.5" customHeight="1" x14ac:dyDescent="0.3">
      <c r="A8" s="46" t="str">
        <f>+'7- ESTRUCTURA DE COSTOS'!B4</f>
        <v>7- ESTRUCTURA DE COSTOS</v>
      </c>
      <c r="B8" s="45" t="str">
        <f>+'7- ESTRUCTURA DE COSTOS'!B14</f>
        <v>Costos</v>
      </c>
    </row>
    <row r="9" spans="1:2" ht="82.5" customHeight="1" x14ac:dyDescent="0.3">
      <c r="A9" s="46" t="str">
        <f>+'8- FUENTES DE INGRESOS'!B4</f>
        <v>8- FUENTES DE INGRESOS</v>
      </c>
      <c r="B9" s="45" t="str">
        <f>+'8- FUENTES DE INGRESOS'!B19</f>
        <v>Ingresos</v>
      </c>
    </row>
    <row r="10" spans="1:2" ht="82.5" customHeight="1" x14ac:dyDescent="0.3">
      <c r="A10" s="46" t="str">
        <f>+'9- METRICAS CLAVE'!B4</f>
        <v>9- MÉTRICAS CLAVE</v>
      </c>
      <c r="B10" s="45" t="str">
        <f>+'9- METRICAS CLAVE'!B14</f>
        <v>Métricas Clave</v>
      </c>
    </row>
  </sheetData>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N21" sqref="N21"/>
    </sheetView>
  </sheetViews>
  <sheetFormatPr baseColWidth="10" defaultColWidth="11.42578125" defaultRowHeight="16.5" x14ac:dyDescent="0.3"/>
  <cols>
    <col min="1" max="1" width="11.42578125" style="3"/>
    <col min="2" max="2" width="39.28515625" style="3" customWidth="1"/>
    <col min="3" max="8" width="11.42578125" style="3"/>
    <col min="9" max="9" width="15" style="3" customWidth="1"/>
    <col min="10" max="10" width="32.85546875" style="3" customWidth="1"/>
    <col min="11" max="11" width="16" style="3" customWidth="1"/>
    <col min="12" max="15" width="11.42578125" style="3"/>
    <col min="16" max="16" width="10" style="3" customWidth="1"/>
    <col min="17" max="17" width="12.42578125" style="3" customWidth="1"/>
    <col min="18" max="18" width="7" style="3" customWidth="1"/>
    <col min="19" max="19" width="22" style="3" customWidth="1"/>
    <col min="20" max="16384" width="11.42578125" style="3"/>
  </cols>
  <sheetData>
    <row r="12" spans="2:19" ht="17.25" thickBot="1" x14ac:dyDescent="0.35"/>
    <row r="13" spans="2:19" ht="99.75" customHeight="1" thickBot="1" x14ac:dyDescent="0.35">
      <c r="B13" s="196" t="s">
        <v>7</v>
      </c>
      <c r="C13" s="197"/>
      <c r="D13" s="197"/>
      <c r="E13" s="198" t="s">
        <v>109</v>
      </c>
      <c r="F13" s="199"/>
      <c r="G13" s="199"/>
      <c r="H13" s="199"/>
      <c r="I13" s="199"/>
      <c r="J13" s="200"/>
      <c r="K13" s="196" t="s">
        <v>110</v>
      </c>
      <c r="L13" s="197"/>
      <c r="M13" s="197"/>
      <c r="N13" s="197"/>
      <c r="O13" s="197"/>
      <c r="P13" s="197"/>
      <c r="Q13" s="201" t="s">
        <v>111</v>
      </c>
      <c r="R13" s="202"/>
      <c r="S13" s="203"/>
    </row>
    <row r="14" spans="2:19" ht="41.25" customHeight="1" thickBot="1" x14ac:dyDescent="0.55000000000000004">
      <c r="B14" s="204" t="s">
        <v>9</v>
      </c>
      <c r="C14" s="205"/>
      <c r="D14" s="205"/>
      <c r="E14" s="206" t="s">
        <v>10</v>
      </c>
      <c r="F14" s="207"/>
      <c r="G14" s="207"/>
      <c r="H14" s="207"/>
      <c r="I14" s="207"/>
      <c r="J14" s="208"/>
      <c r="K14" s="209" t="s">
        <v>112</v>
      </c>
      <c r="L14" s="210"/>
      <c r="M14" s="210"/>
      <c r="N14" s="211"/>
      <c r="O14" s="207" t="s">
        <v>113</v>
      </c>
      <c r="P14" s="207"/>
      <c r="Q14" s="207"/>
      <c r="R14" s="207"/>
      <c r="S14" s="208"/>
    </row>
    <row r="15" spans="2:19" ht="41.25" customHeight="1" thickBot="1" x14ac:dyDescent="0.55000000000000004">
      <c r="B15" s="204" t="s">
        <v>114</v>
      </c>
      <c r="C15" s="205"/>
      <c r="D15" s="205"/>
      <c r="E15" s="206" t="s">
        <v>6</v>
      </c>
      <c r="F15" s="207"/>
      <c r="G15" s="207"/>
      <c r="H15" s="207"/>
      <c r="I15" s="207"/>
      <c r="J15" s="208"/>
      <c r="K15" s="209" t="s">
        <v>115</v>
      </c>
      <c r="L15" s="210"/>
      <c r="M15" s="210"/>
      <c r="N15" s="211"/>
      <c r="O15" s="207" t="s">
        <v>116</v>
      </c>
      <c r="P15" s="207"/>
      <c r="Q15" s="207"/>
      <c r="R15" s="207"/>
      <c r="S15" s="208"/>
    </row>
    <row r="16" spans="2:19" ht="41.25" customHeight="1" x14ac:dyDescent="0.5">
      <c r="B16" s="21"/>
      <c r="C16" s="21"/>
      <c r="D16" s="21"/>
      <c r="E16" s="21"/>
      <c r="F16" s="21"/>
      <c r="G16" s="21"/>
      <c r="H16" s="21"/>
      <c r="I16" s="21"/>
      <c r="J16" s="21"/>
      <c r="K16" s="21"/>
      <c r="L16" s="21"/>
      <c r="M16" s="21"/>
      <c r="N16" s="21"/>
      <c r="O16" s="21"/>
      <c r="P16" s="21"/>
      <c r="Q16" s="21"/>
      <c r="R16" s="21"/>
      <c r="S16" s="21"/>
    </row>
    <row r="17" spans="2:19" ht="41.25" customHeight="1" thickBot="1" x14ac:dyDescent="0.55000000000000004">
      <c r="B17" s="20"/>
      <c r="C17" s="20"/>
      <c r="D17" s="20"/>
      <c r="E17" s="21"/>
      <c r="F17" s="21"/>
      <c r="G17" s="21"/>
      <c r="H17" s="21"/>
      <c r="I17" s="21"/>
      <c r="J17" s="21"/>
      <c r="K17" s="22"/>
      <c r="L17" s="22"/>
      <c r="M17" s="22"/>
      <c r="N17" s="22"/>
      <c r="O17" s="21"/>
      <c r="P17" s="21"/>
      <c r="Q17" s="21"/>
      <c r="R17" s="21"/>
      <c r="S17" s="21"/>
    </row>
    <row r="18" spans="2:19" ht="54" customHeight="1" thickBot="1" x14ac:dyDescent="0.7">
      <c r="B18" s="215" t="s">
        <v>117</v>
      </c>
      <c r="C18" s="216"/>
      <c r="D18" s="216"/>
      <c r="E18" s="216"/>
      <c r="F18" s="216"/>
      <c r="G18" s="216"/>
      <c r="H18" s="216"/>
      <c r="I18" s="217"/>
      <c r="J18" s="218"/>
      <c r="K18" s="218"/>
      <c r="L18" s="219"/>
      <c r="M18" s="219"/>
      <c r="N18" s="219"/>
      <c r="O18" s="219"/>
      <c r="P18" s="219"/>
      <c r="Q18" s="219"/>
      <c r="R18" s="219"/>
      <c r="S18" s="219"/>
    </row>
    <row r="19" spans="2:19" ht="17.25" thickBot="1" x14ac:dyDescent="0.35"/>
    <row r="20" spans="2:19" ht="46.5" thickBot="1" x14ac:dyDescent="0.7">
      <c r="B20" s="212" t="s">
        <v>118</v>
      </c>
      <c r="C20" s="213"/>
      <c r="D20" s="213"/>
      <c r="E20" s="213"/>
      <c r="F20" s="213"/>
      <c r="G20" s="213"/>
      <c r="H20" s="213"/>
      <c r="I20" s="214"/>
    </row>
    <row r="22" spans="2:19" ht="45.75" x14ac:dyDescent="0.65">
      <c r="B22" s="28"/>
      <c r="C22" s="28"/>
      <c r="D22" s="28"/>
      <c r="E22" s="28"/>
      <c r="F22" s="28"/>
      <c r="G22" s="28"/>
      <c r="H22" s="28"/>
      <c r="I22" s="28"/>
      <c r="J22" s="29"/>
      <c r="K22" s="29"/>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NC27WN7QDMQ6-1213215567-409431</_dlc_DocId>
    <_dlc_DocIdUrl xmlns="71013b74-8d76-4286-9854-1c967c63d6ea">
      <Url>https://sena4.sharepoint.com/teams/det/_layouts/15/DocIdRedir.aspx?ID=NC27WN7QDMQ6-1213215567-409431</Url>
      <Description>NC27WN7QDMQ6-1213215567-409431</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43B7FCC-608D-433E-91CD-6A7C2ECFC86A}">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2FA68F7B-C930-40C3-90C2-A011156B47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C058CB1-693C-47B1-B995-2F03CC3F1643}">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ESTUDIANTE</cp:lastModifiedBy>
  <cp:revision/>
  <dcterms:created xsi:type="dcterms:W3CDTF">2010-10-31T23:38:13Z</dcterms:created>
  <dcterms:modified xsi:type="dcterms:W3CDTF">2025-09-17T22:21:12Z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311d6c79-5b3c-4c65-9bd7-aedebad2522e</vt:lpwstr>
  </property>
  <property fmtid="{D5CDD505-2E9C-101B-9397-08002B2CF9AE}" pid="6" name="MSIP_Label_1299739c-ad3d-4908-806e-4d91151a6e13_Enabled">
    <vt:lpwstr>true</vt:lpwstr>
  </property>
  <property fmtid="{D5CDD505-2E9C-101B-9397-08002B2CF9AE}" pid="7" name="MSIP_Label_1299739c-ad3d-4908-806e-4d91151a6e13_SetDate">
    <vt:lpwstr>2023-02-28T21:40:18Z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679df0b1-eb1a-4ac0-a8bd-a96770f15714</vt:lpwstr>
  </property>
  <property fmtid="{D5CDD505-2E9C-101B-9397-08002B2CF9AE}" pid="12" name="MSIP_Label_1299739c-ad3d-4908-806e-4d91151a6e13_ContentBits">
    <vt:lpwstr>0</vt:lpwstr>
  </property>
  <property fmtid="{D5CDD505-2E9C-101B-9397-08002B2CF9AE}" pid="13" name="MediaServiceImageTags">
    <vt:lpwstr/>
  </property>
</Properties>
</file>